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88" windowWidth="15456" windowHeight="8328"/>
  </bookViews>
  <sheets>
    <sheet name="прил7" sheetId="1" r:id="rId1"/>
  </sheets>
  <definedNames>
    <definedName name="_xlnm._FilterDatabase" localSheetId="0" hidden="1">прил7!$A$13:$FZ$304</definedName>
    <definedName name="_xlnm.Print_Titles" localSheetId="0">прил7!$11:$13</definedName>
    <definedName name="_xlnm.Print_Area" localSheetId="0">прил7!$A$1:$K$304</definedName>
  </definedNames>
  <calcPr calcId="144525" refMode="R1C1"/>
</workbook>
</file>

<file path=xl/calcChain.xml><?xml version="1.0" encoding="utf-8"?>
<calcChain xmlns="http://schemas.openxmlformats.org/spreadsheetml/2006/main">
  <c r="K15" i="1" l="1"/>
  <c r="K36" i="1"/>
  <c r="K55" i="1"/>
  <c r="K82" i="1"/>
  <c r="K147" i="1"/>
  <c r="K16" i="1"/>
  <c r="K17" i="1"/>
  <c r="K18" i="1"/>
  <c r="K19" i="1"/>
  <c r="K20" i="1"/>
  <c r="K21" i="1"/>
  <c r="K24" i="1"/>
  <c r="K25" i="1"/>
  <c r="K26" i="1"/>
  <c r="K31" i="1"/>
  <c r="K32" i="1"/>
  <c r="K33" i="1"/>
  <c r="K34" i="1"/>
  <c r="K38" i="1"/>
  <c r="K39" i="1"/>
  <c r="K40" i="1"/>
  <c r="K41" i="1"/>
  <c r="K42" i="1"/>
  <c r="K43" i="1"/>
  <c r="K44" i="1"/>
  <c r="K45" i="1"/>
  <c r="K46" i="1"/>
  <c r="K48" i="1"/>
  <c r="K49" i="1"/>
  <c r="K50" i="1"/>
  <c r="K51" i="1"/>
  <c r="K52" i="1"/>
  <c r="K53" i="1"/>
  <c r="K54" i="1"/>
  <c r="K56" i="1"/>
  <c r="K57" i="1"/>
  <c r="K58" i="1"/>
  <c r="K59" i="1"/>
  <c r="K60" i="1"/>
  <c r="K61" i="1"/>
  <c r="K62" i="1"/>
  <c r="K63" i="1"/>
  <c r="K64" i="1"/>
  <c r="K65" i="1"/>
  <c r="K66" i="1"/>
  <c r="K67" i="1"/>
  <c r="K69" i="1"/>
  <c r="K70" i="1"/>
  <c r="K71" i="1"/>
  <c r="K72" i="1"/>
  <c r="K73" i="1"/>
  <c r="K74" i="1"/>
  <c r="K75" i="1"/>
  <c r="K78" i="1"/>
  <c r="K79" i="1"/>
  <c r="K80" i="1"/>
  <c r="K81" i="1"/>
  <c r="K83" i="1"/>
  <c r="K84" i="1"/>
  <c r="K85" i="1"/>
  <c r="K87" i="1"/>
  <c r="K88" i="1"/>
  <c r="K89" i="1"/>
  <c r="K90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114" i="1"/>
  <c r="K115" i="1"/>
  <c r="K116" i="1"/>
  <c r="K117" i="1"/>
  <c r="K118" i="1"/>
  <c r="K119" i="1"/>
  <c r="K120" i="1"/>
  <c r="K121" i="1"/>
  <c r="K122" i="1"/>
  <c r="K123" i="1"/>
  <c r="K124" i="1"/>
  <c r="K125" i="1"/>
  <c r="K126" i="1"/>
  <c r="K127" i="1"/>
  <c r="K128" i="1"/>
  <c r="K129" i="1"/>
  <c r="K130" i="1"/>
  <c r="K131" i="1"/>
  <c r="K132" i="1"/>
  <c r="K133" i="1"/>
  <c r="K134" i="1"/>
  <c r="K135" i="1"/>
  <c r="K136" i="1"/>
  <c r="K137" i="1"/>
  <c r="K138" i="1"/>
  <c r="K139" i="1"/>
  <c r="K140" i="1"/>
  <c r="K141" i="1"/>
  <c r="K142" i="1"/>
  <c r="K143" i="1"/>
  <c r="K144" i="1"/>
  <c r="K145" i="1"/>
  <c r="K146" i="1"/>
  <c r="K148" i="1"/>
  <c r="K149" i="1"/>
  <c r="K150" i="1"/>
  <c r="K151" i="1"/>
  <c r="K152" i="1"/>
  <c r="K153" i="1"/>
  <c r="K154" i="1"/>
  <c r="K155" i="1"/>
  <c r="K156" i="1"/>
  <c r="K157" i="1"/>
  <c r="K158" i="1"/>
  <c r="K159" i="1"/>
  <c r="K160" i="1"/>
  <c r="K161" i="1"/>
  <c r="K162" i="1"/>
  <c r="K163" i="1"/>
  <c r="K164" i="1"/>
  <c r="K165" i="1"/>
  <c r="K166" i="1"/>
  <c r="K167" i="1"/>
  <c r="K168" i="1"/>
  <c r="K169" i="1"/>
  <c r="K170" i="1"/>
  <c r="K171" i="1"/>
  <c r="K172" i="1"/>
  <c r="K173" i="1"/>
  <c r="K174" i="1"/>
  <c r="K175" i="1"/>
  <c r="K176" i="1"/>
  <c r="K177" i="1"/>
  <c r="K178" i="1"/>
  <c r="K179" i="1"/>
  <c r="K180" i="1"/>
  <c r="K181" i="1"/>
  <c r="K182" i="1"/>
  <c r="K183" i="1"/>
  <c r="K184" i="1"/>
  <c r="K185" i="1"/>
  <c r="K186" i="1"/>
  <c r="K187" i="1"/>
  <c r="K188" i="1"/>
  <c r="K189" i="1"/>
  <c r="K190" i="1"/>
  <c r="K191" i="1"/>
  <c r="K193" i="1"/>
  <c r="K194" i="1"/>
  <c r="K195" i="1"/>
  <c r="K196" i="1"/>
  <c r="K197" i="1"/>
  <c r="K198" i="1"/>
  <c r="K199" i="1"/>
  <c r="K200" i="1"/>
  <c r="K201" i="1"/>
  <c r="K202" i="1"/>
  <c r="K203" i="1"/>
  <c r="K204" i="1"/>
  <c r="K205" i="1"/>
  <c r="K206" i="1"/>
  <c r="K207" i="1"/>
  <c r="K208" i="1"/>
  <c r="K209" i="1"/>
  <c r="K210" i="1"/>
  <c r="K211" i="1"/>
  <c r="K212" i="1"/>
  <c r="K213" i="1"/>
  <c r="K214" i="1"/>
  <c r="K215" i="1"/>
  <c r="K216" i="1"/>
  <c r="K217" i="1"/>
  <c r="K218" i="1"/>
  <c r="K219" i="1"/>
  <c r="K220" i="1"/>
  <c r="K221" i="1"/>
  <c r="K222" i="1"/>
  <c r="K223" i="1"/>
  <c r="K224" i="1"/>
  <c r="K225" i="1"/>
  <c r="K226" i="1"/>
  <c r="K227" i="1"/>
  <c r="K228" i="1"/>
  <c r="K229" i="1"/>
  <c r="K230" i="1"/>
  <c r="K231" i="1"/>
  <c r="K232" i="1"/>
  <c r="K233" i="1"/>
  <c r="K234" i="1"/>
  <c r="K235" i="1"/>
  <c r="K236" i="1"/>
  <c r="K237" i="1"/>
  <c r="K238" i="1"/>
  <c r="K239" i="1"/>
  <c r="K240" i="1"/>
  <c r="K241" i="1"/>
  <c r="K243" i="1"/>
  <c r="K244" i="1"/>
  <c r="K245" i="1"/>
  <c r="K246" i="1"/>
  <c r="K247" i="1"/>
  <c r="K248" i="1"/>
  <c r="K249" i="1"/>
  <c r="K250" i="1"/>
  <c r="K251" i="1"/>
  <c r="K252" i="1"/>
  <c r="K253" i="1"/>
  <c r="K254" i="1"/>
  <c r="K255" i="1"/>
  <c r="K256" i="1"/>
  <c r="K257" i="1"/>
  <c r="K258" i="1"/>
  <c r="K259" i="1"/>
  <c r="K260" i="1"/>
  <c r="K261" i="1"/>
  <c r="K262" i="1"/>
  <c r="K263" i="1"/>
  <c r="K264" i="1"/>
  <c r="K265" i="1"/>
  <c r="K266" i="1"/>
  <c r="K267" i="1"/>
  <c r="K268" i="1"/>
  <c r="K269" i="1"/>
  <c r="K270" i="1"/>
  <c r="K271" i="1"/>
  <c r="K272" i="1"/>
  <c r="K273" i="1"/>
  <c r="K274" i="1"/>
  <c r="K275" i="1"/>
  <c r="K276" i="1"/>
  <c r="K277" i="1"/>
  <c r="K278" i="1"/>
  <c r="K279" i="1"/>
  <c r="K280" i="1"/>
  <c r="K281" i="1"/>
  <c r="K282" i="1"/>
  <c r="K283" i="1"/>
  <c r="K284" i="1"/>
  <c r="K285" i="1"/>
  <c r="K286" i="1"/>
  <c r="K287" i="1"/>
  <c r="K288" i="1"/>
  <c r="K289" i="1"/>
  <c r="K290" i="1"/>
  <c r="K291" i="1"/>
  <c r="K292" i="1"/>
  <c r="K293" i="1"/>
  <c r="K294" i="1"/>
  <c r="K295" i="1"/>
  <c r="K296" i="1"/>
  <c r="K297" i="1"/>
  <c r="K298" i="1"/>
  <c r="K299" i="1"/>
  <c r="K300" i="1"/>
  <c r="K301" i="1"/>
  <c r="K302" i="1"/>
  <c r="K242" i="1" l="1"/>
  <c r="K30" i="1"/>
  <c r="K86" i="1"/>
  <c r="K76" i="1"/>
  <c r="K77" i="1"/>
  <c r="K93" i="1"/>
  <c r="K94" i="1"/>
  <c r="K192" i="1"/>
  <c r="K47" i="1"/>
  <c r="K68" i="1"/>
  <c r="K22" i="1"/>
  <c r="K23" i="1"/>
  <c r="K29" i="1"/>
  <c r="K28" i="1"/>
  <c r="K303" i="1" l="1"/>
  <c r="K37" i="1"/>
  <c r="K35" i="1" l="1"/>
  <c r="K27" i="1" l="1"/>
  <c r="K91" i="1" l="1"/>
  <c r="K304" i="1"/>
</calcChain>
</file>

<file path=xl/comments1.xml><?xml version="1.0" encoding="utf-8"?>
<comments xmlns="http://schemas.openxmlformats.org/spreadsheetml/2006/main">
  <authors>
    <author>*</author>
    <author>Нуреева Зоя Сократовна</author>
  </authors>
  <commentList>
    <comment ref="B37" authorId="0">
      <text>
        <r>
          <rPr>
            <b/>
            <sz val="8"/>
            <color indexed="81"/>
            <rFont val="Tahoma"/>
            <family val="2"/>
            <charset val="204"/>
          </rPr>
          <t>*: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23" authorId="1">
      <text>
        <r>
          <rPr>
            <b/>
            <sz val="8"/>
            <color indexed="81"/>
            <rFont val="Tahoma"/>
            <family val="2"/>
            <charset val="204"/>
          </rPr>
          <t>изменилось название объекта</t>
        </r>
      </text>
    </comment>
  </commentList>
</comments>
</file>

<file path=xl/sharedStrings.xml><?xml version="1.0" encoding="utf-8"?>
<sst xmlns="http://schemas.openxmlformats.org/spreadsheetml/2006/main" count="1533" uniqueCount="558">
  <si>
    <t>Приложение 7</t>
  </si>
  <si>
    <t>к Закону Камчатского края</t>
  </si>
  <si>
    <t>тыс. рублей</t>
  </si>
  <si>
    <t>№ п/п</t>
  </si>
  <si>
    <t>Наименование программ, подпрограмм, мероприятий</t>
  </si>
  <si>
    <t>Коды бюджетной классификации</t>
  </si>
  <si>
    <t>Главный распорядитель средств</t>
  </si>
  <si>
    <t>Распорядитель средств</t>
  </si>
  <si>
    <t>ГРС</t>
  </si>
  <si>
    <t>Раздел, подраздел</t>
  </si>
  <si>
    <t>КЦСР</t>
  </si>
  <si>
    <t>Вид расходов</t>
  </si>
  <si>
    <t>1</t>
  </si>
  <si>
    <t>I</t>
  </si>
  <si>
    <t xml:space="preserve">За счет средств федерального бюджета </t>
  </si>
  <si>
    <t>ФЦП "Экономическое и социальное развитие Дальнего Востока и Забайкалья на период до 2013 года"</t>
  </si>
  <si>
    <t>1.1</t>
  </si>
  <si>
    <t>Реконструкция автомобильной дороги Мильково - Ключи - Усть-Камчатск на участке км 263 - км 267 - всего, в том числе:</t>
  </si>
  <si>
    <t>833</t>
  </si>
  <si>
    <t>0409</t>
  </si>
  <si>
    <t>1460299</t>
  </si>
  <si>
    <t>400</t>
  </si>
  <si>
    <t>Министерство транспорта и дорожного строительства Камчатского края</t>
  </si>
  <si>
    <t>за счет остатков средств на 01.01.2013 года</t>
  </si>
  <si>
    <t>1.2</t>
  </si>
  <si>
    <t xml:space="preserve">Строительство автозимника продленного действия с. Анавгай - пгт.Палана на участке км 308 - км 350 </t>
  </si>
  <si>
    <t>1.3</t>
  </si>
  <si>
    <t>Строительство очистных сооружений хозяйственно-бытовых стоков с реконструкцией существующих систем водоотведения с. Никольское  - всего, в том числе:</t>
  </si>
  <si>
    <t>810</t>
  </si>
  <si>
    <t>0505</t>
  </si>
  <si>
    <t>500</t>
  </si>
  <si>
    <t>Министерство жилищно-коммунального хозяйства и энергетики Камчатского края</t>
  </si>
  <si>
    <t>Администрация Алеутского муниципального района</t>
  </si>
  <si>
    <t>2</t>
  </si>
  <si>
    <t xml:space="preserve">Реализация Федерального закона № 5 - ФЗ от 12.01.1995 "О ветеранах" и Федерального закона       № 181-ФЗ от 24.11.1995 "О социальной защите инвалидов в Российской Федерации" </t>
  </si>
  <si>
    <t>2.1</t>
  </si>
  <si>
    <t>Обеспечение жильем отдельных категорий граждан, установленных Федеральным законом № 5-ФЗ от 12.01.1995 "О ветеранах", Федеральным законом  №181-ФЗ от 24.11.1995  "О социальной защите инвалидов в Российской Федерации " - всего, в том числе:</t>
  </si>
  <si>
    <t>815</t>
  </si>
  <si>
    <t>1003</t>
  </si>
  <si>
    <t>5053402</t>
  </si>
  <si>
    <t>300</t>
  </si>
  <si>
    <t>Министерство социального развития и труда Камчатского края</t>
  </si>
  <si>
    <t>2.2</t>
  </si>
  <si>
    <t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 - всего, в том числе:</t>
  </si>
  <si>
    <t>5053401</t>
  </si>
  <si>
    <t>3</t>
  </si>
  <si>
    <t>ФЦП "Повышение устойчивости жилых домов, основных объектов и систем жизнеобеспечения в сейсмических районах Российской Федерации на 2009 - 2018 годы", в том числе реализация мероприятий ДКЦП "Повышение устойчивости жилых домов, основных объектов и систем жизнеобеспечения в Камчатском крае на 2013 - 2015 годы"</t>
  </si>
  <si>
    <t>3.1</t>
  </si>
  <si>
    <t>Строительство сейсмостойких жилых домов - всего, в том числе:</t>
  </si>
  <si>
    <t>3.1.1</t>
  </si>
  <si>
    <t>Микрорайон жилой застройки в районе Северо-Восточного шоссе г. Петропавловска-Камчатского (2 очередь) 1 этап - всего, в том числе:</t>
  </si>
  <si>
    <t>812</t>
  </si>
  <si>
    <t>0501</t>
  </si>
  <si>
    <t>Министерство строительства Камчатского края</t>
  </si>
  <si>
    <t>3.1.2</t>
  </si>
  <si>
    <t>Микрорайон жилой застройки в районе Северо-Восточного шоссе г. Петропавловска-Камчатского (2 очередь) 2 этап - всего, в том числе:</t>
  </si>
  <si>
    <t>3.2</t>
  </si>
  <si>
    <t>Сейсмоусиление жилых домов - всего, в том числе:</t>
  </si>
  <si>
    <t>3.3.1</t>
  </si>
  <si>
    <t>Сейсмоусиление  здания жилого дома 1 по ул. Автомобилистов  в г. Петропавловске-Камчатском - всего, в том числе:</t>
  </si>
  <si>
    <t>за счет остатков средств на 01.01.2013года</t>
  </si>
  <si>
    <t>3.3.2</t>
  </si>
  <si>
    <t>Сейсмоусиление  здания жилого дома 7 по проспекту 50 лет Октября  в г. Петропавловске-Камчатском - всего, в том числе:</t>
  </si>
  <si>
    <t>3.3.3</t>
  </si>
  <si>
    <t>Сейсмоусиление  здания жилого дома 28 по проспекту 50 лет Октября  в г. Петропавловске-Камчатском - всего, в том числе:</t>
  </si>
  <si>
    <t>3.3.4</t>
  </si>
  <si>
    <t>Сейсмоусиление жилого дома 3 по улице Тушканова  в г. Петропавловске-Камчатском - всего, в том числе:</t>
  </si>
  <si>
    <t>3.3.5</t>
  </si>
  <si>
    <t>Сейсмоусиление жилого дома 7 по улице Тушканова  в г. Петропавловске-Камчатском - всего, в том числе:</t>
  </si>
  <si>
    <t>3.4</t>
  </si>
  <si>
    <t>Повышение сейсмостойкости основных объектов и систем жизнеобеспечения - всего, в том числе:</t>
  </si>
  <si>
    <t>3.4.1</t>
  </si>
  <si>
    <t>Сейсмоусиление здания школы № 1 по ул. Пограничная, 18/1 в г. Петропавловск-Камчатский - всего, в том числе:</t>
  </si>
  <si>
    <t>0702</t>
  </si>
  <si>
    <t>Администрация Петропавловск-Камчатского городского округа</t>
  </si>
  <si>
    <t>3.4.2</t>
  </si>
  <si>
    <t>Сейсмоусиление  здания МБДОУ "Детский сад № 47" по ул. Рябиковская, 91 в г. Петропавловске-Камчатском - всего, в том числе:</t>
  </si>
  <si>
    <t>0701</t>
  </si>
  <si>
    <t>3.4.3</t>
  </si>
  <si>
    <t>Сейсмоусиление здания филиала городской поликлиники № 3 по ул. Мишенная, 114 в городе Петропавловск-Камчатский - всего, в том числе:</t>
  </si>
  <si>
    <t>0902</t>
  </si>
  <si>
    <t>4</t>
  </si>
  <si>
    <t>Реализация Федерального закона № 159-ФЗ от 21.12.1996 "О дополнительных гарантиях по социальной поддержке детей-сирот и детей, оставшихся без попечения родителей", в том числе реализация мероприятий ДКЦП "Стимулирование развития жилищного строительства в Камчатском крае на 2011-2015 годы"</t>
  </si>
  <si>
    <t>4.1</t>
  </si>
  <si>
    <t>Обеспечение детей-сирот и детей, оставшихся без попечения родителей, лиц из числа  детей-сирот и детей, оставшихся без попечения родителей жилыми помещениями специализированного жилищного фонда по договорам найма специализированных жилых помещений - всего, в том числе:</t>
  </si>
  <si>
    <t>822</t>
  </si>
  <si>
    <t>1004</t>
  </si>
  <si>
    <t>5052104</t>
  </si>
  <si>
    <t>Министерство имущественных и земельных отношений Камчатского края</t>
  </si>
  <si>
    <t>Администрация Елизовского муниципального района</t>
  </si>
  <si>
    <t>Администрация Усть-Камчатского муниципального района</t>
  </si>
  <si>
    <t>Администрация Мильковского муниципального района</t>
  </si>
  <si>
    <t>Администрация Быстринского муниципального района</t>
  </si>
  <si>
    <t>Администрация Вилючинского городского округа</t>
  </si>
  <si>
    <t>Администрация Олюторского муниципального района</t>
  </si>
  <si>
    <t>Администрация Карагинского муниципального района</t>
  </si>
  <si>
    <t>Администрация Тигильского муниципального района</t>
  </si>
  <si>
    <t>Администрация Пенжинского муниципального района</t>
  </si>
  <si>
    <t>Администрация городского округа "поселок Палана"</t>
  </si>
  <si>
    <t>ФЦП "Социальное развитие села до 2013 года", в том числе реализация мероприятий ДКЦП "Социальное развитие села в Камчатском крае на 2013 - 2017 годы"</t>
  </si>
  <si>
    <t>5.1</t>
  </si>
  <si>
    <t>Предоставление социальных выплат на строительство (приобретение) жилья молодым семьям и молодым специалистам, проживающим в сельской местности - всего, в том числе:</t>
  </si>
  <si>
    <t>807</t>
  </si>
  <si>
    <t>1001199</t>
  </si>
  <si>
    <t xml:space="preserve">Министерство сельского хозяйства, пищевой и перерабатывающей промышленности Камчатского края </t>
  </si>
  <si>
    <t>за счет возврата остатков средств прошлых лет</t>
  </si>
  <si>
    <t>5.2</t>
  </si>
  <si>
    <t>Предоставление социальных выплат на строительство (приобретение) жилья гражданам, проживающим в сельской местности - всего, в том числе:</t>
  </si>
  <si>
    <t>5.3</t>
  </si>
  <si>
    <t xml:space="preserve">Строительство школы на 400 мест в с. Эссо Быстринского района </t>
  </si>
  <si>
    <t>5.4</t>
  </si>
  <si>
    <t>Реконструкция наружных сетей холодного водоснабжения  в с. Кавалерское Усть-Большерецкого района Камчатского края</t>
  </si>
  <si>
    <t>0502</t>
  </si>
  <si>
    <t>Администрация Усть-Большерецкого муниципального района</t>
  </si>
  <si>
    <t>6</t>
  </si>
  <si>
    <t>ФЦП "Жилище" на 2011 - 2015 годы</t>
  </si>
  <si>
    <t>6.1</t>
  </si>
  <si>
    <t>Подпрограмма "Выполнение государственных обязательств по обеспечению жильем категорий граждан, установленных федеральным законодательством"</t>
  </si>
  <si>
    <t>6.1.1</t>
  </si>
  <si>
    <t>Социальные выплаты на строительство или приобретение жилого помещения  гражданами, уволенными с военной службы (службы), и приравненными к ним лицами - всего, в том числе:</t>
  </si>
  <si>
    <t>9980000</t>
  </si>
  <si>
    <t>6.1.2</t>
  </si>
  <si>
    <t>Приобретение жилых помещений в собственность Камчатского края для их дальнейшего предоставления гражданам, уволенным с военной службы (службы), и приравненным к ним лицам - всего, в том числе:</t>
  </si>
  <si>
    <t>6.2</t>
  </si>
  <si>
    <t>Подпрограмма "Обеспечение жильем молодых семей", в том числе реализация мероприятий ДКЦП "Обеспечение жильем молодых семей в Камчатском крае на 2010 - 2012 годы"</t>
  </si>
  <si>
    <t>6.2.1</t>
  </si>
  <si>
    <t>Предоставление социальных выплат молодым семьям на приобретение  жилого помещения или на строительство индивидуального жилого дома</t>
  </si>
  <si>
    <t>847</t>
  </si>
  <si>
    <t>1008820</t>
  </si>
  <si>
    <t>Министерство спорта и молодежной политики Камчатского края</t>
  </si>
  <si>
    <t>6.2.2</t>
  </si>
  <si>
    <t>Предоставление социальных выплат молодым семьям на приобретение  жилого помещения или на строительство индивидуального жилого дома - всего, в том числе:</t>
  </si>
  <si>
    <t>7</t>
  </si>
  <si>
    <t>ДКЦП "Развитие дошкольного образования в Камчатском крае на 2011 - 2015 годы"</t>
  </si>
  <si>
    <t>7.1</t>
  </si>
  <si>
    <t>Строительство сельского учебного комплекса в с. Усть-Хайрюзово Тигильского  района - всего, в том числе:</t>
  </si>
  <si>
    <t>0709</t>
  </si>
  <si>
    <t>5221100</t>
  </si>
  <si>
    <t xml:space="preserve"> за счет остатков средств бюджетного кредита из федерального бюджета на 01.01.2013 года</t>
  </si>
  <si>
    <t>7.2</t>
  </si>
  <si>
    <t xml:space="preserve">Детский сад в микрорайоне А-II северо-восточной части  г. Петропавловска-Камчатского </t>
  </si>
  <si>
    <t>4362700</t>
  </si>
  <si>
    <t>7.3</t>
  </si>
  <si>
    <t>Строительство детского сада на 220 мест в микрорайоне Центральный г.Вилючинска Камчатского края</t>
  </si>
  <si>
    <t>Итого за счет средств федерального бюджета:</t>
  </si>
  <si>
    <t>II</t>
  </si>
  <si>
    <t>За счет средств краевого бюджета</t>
  </si>
  <si>
    <t>Подпрограмма "Обеспечение жильем молодых семей" - всего, в том числе:</t>
  </si>
  <si>
    <t>1.1.1</t>
  </si>
  <si>
    <t>Реализация мероприятий ДКЦП "Обеспечение жильем молодых семей в Камчатском крае на 2013 - 2015 годы"</t>
  </si>
  <si>
    <t>1.1.2</t>
  </si>
  <si>
    <t>ДКЦП "Модернизация жилищно-коммунального комплекса и инженерной инфраструктуры Камчатского края на  2010 - 2013 годы"</t>
  </si>
  <si>
    <t>Разработка проектной документации на реконструкцию участков трубопроводов с переводом с 2-х трубной на 4-х трубную систему, а также на реконструкцию участков трубопроводов с исчерпанным остаточным ресурсом в Елизовском городском поселении</t>
  </si>
  <si>
    <t>5224200</t>
  </si>
  <si>
    <t xml:space="preserve">Министерство жилищно-коммунального хозяйства и энергетики Камчатского края </t>
  </si>
  <si>
    <t>Обеспечение котельных резервным электропитанием</t>
  </si>
  <si>
    <t>2.3</t>
  </si>
  <si>
    <t>Котельная на ул. Советская в с. Николаевка Елизовского района Камчатского края (в том числе проектные работы)</t>
  </si>
  <si>
    <t>2.4</t>
  </si>
  <si>
    <t>Доработка проектной документации по объекту "Котельная на ул. Советская в с. Николаевка Елизовского района Камчатского края"</t>
  </si>
  <si>
    <t>2.5</t>
  </si>
  <si>
    <t>Строительство  котельной села Сосновка (в том числе проектные работы)</t>
  </si>
  <si>
    <t>2.6</t>
  </si>
  <si>
    <t>Строительство тепловой сети и автоматизированной котельной мощностью 0,33 Гкал/час (0,38 МВт) на газовом топливе (аварийное – дизельное топливо) для объекта «Очистные сооружения»,  пос. Пионерский, Пионерского сельского поселения (в том числе проектные работы)</t>
  </si>
  <si>
    <t>2.7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</si>
  <si>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Мира, Пионерского сельского поселения (в том числе проектные работы)</t>
  </si>
  <si>
    <t>2.8</t>
  </si>
  <si>
    <t>Строительство тепловой сети и автоматизированной котельной мощностью 0,86 Гкал/час (1 МВт) на газовом топливе (аварийное – дизельное топливо) для п. Светлый, ул. Луговая, Пионерского сельского поселения (в том числе проектные работы)</t>
  </si>
  <si>
    <t>2.9</t>
  </si>
  <si>
    <t>Строительство тепловой сети и автоматизированной котельной мощностью 0,86 Гкал/час (1,0МВт) на газовом топливе (аварийное – дизельное топливо) для пос. Крутобереговый, Пионерского сельского поселения (в том числе проектные работы)</t>
  </si>
  <si>
    <t>2.10</t>
  </si>
  <si>
    <t>Строительство тепловой сети и автоматизированной котельной мощностью 12,9 Гкал/час (15 МВт) на газовом топливе (аварийное – дизельное топливо) для пос. Пионерский, ул. Зеленая, Пионерского сельского поселения (в том числе проектные работы)</t>
  </si>
  <si>
    <t>2.11</t>
  </si>
  <si>
    <t>Строительство котельной в п.Сокоч Елизовского района Камчатского края ( в том числе проектные работы)</t>
  </si>
  <si>
    <t>2.12</t>
  </si>
  <si>
    <t>Инженерно-геологические изыскания, топографические работы под проектирование объектов теплоснабжения, водоснабжения и водоотведения в п. Термальный и п. Паратунка, Елизовского района Камчатского края</t>
  </si>
  <si>
    <t>2.13</t>
  </si>
  <si>
    <t>Строительство и реконструкция объектов теплоснабжения на территории Паратунского сельского поселения Елизовского района Камчатского края (проектные работы)</t>
  </si>
  <si>
    <t>2.14</t>
  </si>
  <si>
    <t>Строительство автоматизированной котельной № 1 на газовом топливе с учетом нагрузки котельной № 2 в п. Раздольный Елизовского района (проектные работы)</t>
  </si>
  <si>
    <t>2.15</t>
  </si>
  <si>
    <t>Разработка  схем газоснабжения и газификации населенных пунктов Елизовского муниципального района</t>
  </si>
  <si>
    <t>2.16</t>
  </si>
  <si>
    <t>Строительство котельных №6, № 20 в Елизовском городском поселении, Камчатский край (в том числе проектные работы)</t>
  </si>
  <si>
    <t>2.17</t>
  </si>
  <si>
    <t xml:space="preserve">Разработка проектной документации на строительство автоматической модульной котельной на газовом топливе Новоавачинского сельского поселения, на территории котельной № 1 "20 км" п. Нагорный  </t>
  </si>
  <si>
    <t>2.18</t>
  </si>
  <si>
    <t xml:space="preserve">Строительство автоматической модульной  котельной на газовом топливе Новоавачинского сельского поселения, на территории котельной № 1 "20 км" п. Нагорный </t>
  </si>
  <si>
    <t>2.19</t>
  </si>
  <si>
    <t xml:space="preserve">Разработка проектной документации на строительство автоматической модульной котельной на газовом топливе Новоавачинского сельского поселения, на территории котельной № 3 "16 км" п. Новый  </t>
  </si>
  <si>
    <t>2.20</t>
  </si>
  <si>
    <t>Строительство автоматической модульной  котельной на газовом топливе Новоавачинского сельского поселения, на территории котельной № 3 "16 км" п. Новый</t>
  </si>
  <si>
    <t>2.21</t>
  </si>
  <si>
    <t xml:space="preserve">Разработка проектной документации на строительство новой котельной КТУ-4,5 Гкал № 1 на газовом топливе (резервное - уголь) для п. Лесной Новолесновского сельского поселения </t>
  </si>
  <si>
    <t>2.22</t>
  </si>
  <si>
    <t xml:space="preserve">Строительство новой котельной КТУ-4,5 Гкал № 1 на газовом топливе (резервное - уголь) для  п. Лесной Новолесновского сельского поселения </t>
  </si>
  <si>
    <t>2.23</t>
  </si>
  <si>
    <t>Реконструкция участков тепловых трубопроводов с исчерпанным остаточным ресурсом в п. Лесной Новолесновского сельского поселения Елизовского муниципального района (в том числе проектные работы)</t>
  </si>
  <si>
    <t>2.24</t>
  </si>
  <si>
    <t>Реконструкция тепловых трубопроводов вне границ жилых домов с 2-х трубной на 4-х трубную систему в п. Нагорный и п. Новый Новоавачинского сельского поселения Елизовского муниципального района (проектные работы)</t>
  </si>
  <si>
    <t>2.25</t>
  </si>
  <si>
    <t>Разработка проектной документации стадии "РД" на сети теплоснабжения жилой застройки от существующего ТК № 204 до ТК№ 515 на ул. Шоссейной (надземный участок) села "Коряки", Камчатского края</t>
  </si>
  <si>
    <t>2.26</t>
  </si>
  <si>
    <t>Строительство котельной  в с. Шаромы Мильковского муниципального района  с переводом на выработку тепловой энергии по инновационной технологии сжигания топлива в псевдоожиженном слое катализатора (проектные работы)</t>
  </si>
  <si>
    <t>2.27</t>
  </si>
  <si>
    <t>Газификация с. Соболево</t>
  </si>
  <si>
    <t>Администрация Соболевского муниципального района</t>
  </si>
  <si>
    <t>2.28</t>
  </si>
  <si>
    <t>Строительство котельных в Вилючинском городском округе, Камчатский край (проектные работы)</t>
  </si>
  <si>
    <t>2.29</t>
  </si>
  <si>
    <t>Строительство ДЭС в с. Корф Олюторского района (проектные работы)</t>
  </si>
  <si>
    <t>2.30</t>
  </si>
  <si>
    <t>Реконструкция системы теплоснабжения в с. Слаутное Пенжинского района Камчатского края  со строительством новой  котельной, работающей   по инновационной технологии сжигания топлива в псевдоожиженном слое катализатора и реконструкцией сетей тепло и водоснабжения (проектные работы)</t>
  </si>
  <si>
    <t>2.31</t>
  </si>
  <si>
    <t xml:space="preserve">Реконструкция системы теплоснабжения с переводом на автоматизированные миникотельные на жидком топливе в с. Каменское Пенжинского  района                                                          </t>
  </si>
  <si>
    <t>ДКЦП "Чистая вода в Камчатском крае на 2012-2017 годы"</t>
  </si>
  <si>
    <t>Реконструкция распределительных сетей водоснабжения (диаметром до 300 мм),  г. Петропавловск-Камчатский, Камчатский край  (проектные работы)</t>
  </si>
  <si>
    <t>5221600</t>
  </si>
  <si>
    <t>Реконструкция канализационных очистных сооружений "Чавыча"в городе Петропавловск-Камчатский</t>
  </si>
  <si>
    <t>3.3</t>
  </si>
  <si>
    <t xml:space="preserve">Бурение пяти разведочно-эксплуатационных скважин для объекта "Реконструкция системы водоснабжения с. Паратунка и п. Термальный (мкр-н Геологи) Елизовского муниципального района Камчатского края. 1 этап" </t>
  </si>
  <si>
    <t xml:space="preserve">Обустройство нового водозабора хозяйственно-питьевого водоснабжения с. Паратунка  и пос. Термальный с реконструкцией сетей ХВС </t>
  </si>
  <si>
    <t>3.5</t>
  </si>
  <si>
    <t>Строительство очистных сооружений с сетями канализации  в п. Термальный и с. Паратунка Елизовского района  Камчатского края (проектные работы)</t>
  </si>
  <si>
    <t>3.6</t>
  </si>
  <si>
    <t>Строительство водовода к домам по ул. Тундровая и Иркутская в г. Елизово</t>
  </si>
  <si>
    <t>3.7</t>
  </si>
  <si>
    <t xml:space="preserve">Реконструкция системы водоснабжения в п. Ключи Усть-Камчатского района Камчатского края </t>
  </si>
  <si>
    <t>3.8</t>
  </si>
  <si>
    <t>Наружные сети канализации микрорайона РСУ,  ул. Чубарова в с. Мильково Мильковского района (II очередь)</t>
  </si>
  <si>
    <t>3.9</t>
  </si>
  <si>
    <t xml:space="preserve">Водонапорная башня в с.  Анавгай Быстринского района Камчатского края             </t>
  </si>
  <si>
    <t>3.10</t>
  </si>
  <si>
    <t>Строительство водонапорной башни в с. Эссо Быстринского района Камчатского края (проектные работы)</t>
  </si>
  <si>
    <t>3.11</t>
  </si>
  <si>
    <t>Реконструкция сетей холодного водоснабжения ул. Нагорная с. Эссо Быстринского района Камчатского края (проектные работы)</t>
  </si>
  <si>
    <t>3.12</t>
  </si>
  <si>
    <t>Подключение сетей канализации  с. Эссо Быстринского района Камчатского края</t>
  </si>
  <si>
    <t>3.13</t>
  </si>
  <si>
    <t>Строительство очистных сооружений в с. Тигиль Тигильского района (проектные работы)</t>
  </si>
  <si>
    <t>3.14</t>
  </si>
  <si>
    <t>Бурение 3-х разведочно-эксплуатационных скважин на водозаборе пресных подземных вод «Приморский» в Вилючинском городском округе</t>
  </si>
  <si>
    <t>3.15</t>
  </si>
  <si>
    <t>Станция второго подъема водозабора и реконструкция скважины №4", с. Тиличики, Олюторского района Камчатский край</t>
  </si>
  <si>
    <t>3.16</t>
  </si>
  <si>
    <t>Реконструкция наружных сетей с.Тиличики систем водоснабжения и канализации с установкой теплоизолирующих кожухов на вводы в строения, Олюторского муниципального района, Камчатского края (проектные работы)</t>
  </si>
  <si>
    <t>Строительство 18-ти квартирного трехэтажного жилого дома в с. Эссо Быстринского района Камчатского края. Позиция 4 по генплану</t>
  </si>
  <si>
    <t>Подключение к реконструированным сетям водопровода объектов жилого фонда, социального назначения и прочих объектов в п. Октябрьский Усть-Большерецкого района (в том числе проектные работы)</t>
  </si>
  <si>
    <t>Строительство водозаборных сооружений на участке первого подъема водозабора берега озера Гусиное "залив Чаячий" п. Усть-Камчатск (в том числе проектные работы)</t>
  </si>
  <si>
    <t>5.5</t>
  </si>
  <si>
    <t>5.6</t>
  </si>
  <si>
    <t>Реконструкция дома культуры РДК в с. Мильково, Мильковского района (благоустройство, 2 этап)</t>
  </si>
  <si>
    <t>0801</t>
  </si>
  <si>
    <t>5.7</t>
  </si>
  <si>
    <t xml:space="preserve">Предоставление социальных выплат на строительство (приобретение) жилья молодым семьям и молодым специалистам, проживающим в сельской местности </t>
  </si>
  <si>
    <t>5.8</t>
  </si>
  <si>
    <t xml:space="preserve">Предоставление социальных выплат на строительство (приобретение) жилья гражданам, проживающим в сельской местности </t>
  </si>
  <si>
    <t>ФЦП "Экономическое и социальное развитие Дальнего Востока и Забайкалья на период до 2013 года", в том числе реализация ДКЦП "Модернизация и развитие автомобильных дорог общего пользования регионального и местного значения Камчатского края на  период 2011 - 2013 годы с прогнозом до 2020 года"</t>
  </si>
  <si>
    <t>Реконструкция автомобильной дороги Мильково - Ключи - Усть-Камчатск на участке км 263-км 267</t>
  </si>
  <si>
    <t>6.3</t>
  </si>
  <si>
    <t>Реконструкция автомобильной дороги Петропавловск-Камчатский - Мильково на участке км 249 - км 260</t>
  </si>
  <si>
    <t>5226600</t>
  </si>
  <si>
    <t>6.4</t>
  </si>
  <si>
    <t>Проектирование автомобильных дорог регионального значения</t>
  </si>
  <si>
    <t>6.5</t>
  </si>
  <si>
    <t>Строительство стационарного пункта весового контроля (в том числе проектно-изыскательские работы)</t>
  </si>
  <si>
    <t>6.6</t>
  </si>
  <si>
    <t>Строительство (реконструкция) автомобильных дорог общего пользования местного значения</t>
  </si>
  <si>
    <t>6.7</t>
  </si>
  <si>
    <t>Проектирование автомобильных дорог местного значения</t>
  </si>
  <si>
    <t>6.8</t>
  </si>
  <si>
    <t>Реконструкция здания  дома культуры под этнокультурный центр в с. Никольское</t>
  </si>
  <si>
    <t>8</t>
  </si>
  <si>
    <t>8.1</t>
  </si>
  <si>
    <t>Строительство детского сада  по ул. Савченко, г. Петропавловск-Камчатский (в том числе проектные работы)</t>
  </si>
  <si>
    <t>8.2</t>
  </si>
  <si>
    <t>Строительство детского сада  по ул. Арсеньева, г. Петропавловск-Камчатский (в том числе проектные работы)</t>
  </si>
  <si>
    <t>8.3</t>
  </si>
  <si>
    <t>8.4</t>
  </si>
  <si>
    <t>Строительство детского сада на 260 мест в г. Елизово</t>
  </si>
  <si>
    <t>8.5</t>
  </si>
  <si>
    <t>8.6</t>
  </si>
  <si>
    <t>Реконструкция крыши здания МБДОУ "Тигильский детский сад "Каюмка" в с. Тигиль Тигильского района</t>
  </si>
  <si>
    <t>8.7</t>
  </si>
  <si>
    <t>Строительство детского сада на 150 мест в р.п.Оссора Карагинского района (проектные работы)</t>
  </si>
  <si>
    <t>8.8</t>
  </si>
  <si>
    <t>Строительство детского сада на 30 мест в с. Ковран Тигильского района (проектные работы)</t>
  </si>
  <si>
    <t>8.9</t>
  </si>
  <si>
    <t>Строительство сельского учебного комплекса в с. Усть-Хайрюзово Тигильского  района</t>
  </si>
  <si>
    <t>9</t>
  </si>
  <si>
    <t>9.1</t>
  </si>
  <si>
    <t xml:space="preserve">Разработка проектной документации на строительство (сейсмоусиление) сейсмостойких жилых домов, основных объектов и систем жизнеобеспечения </t>
  </si>
  <si>
    <t>9.1.1</t>
  </si>
  <si>
    <t xml:space="preserve">Многоквартирный жилой дом поз.13 в микрорайоне "Северо-Западный" в г. Елизово  </t>
  </si>
  <si>
    <t>9.1.2</t>
  </si>
  <si>
    <t>Многоквартирный жилой дом поз.14 в микрорайоне "Северо-Западный" в г. Елизово. I очередь строительства</t>
  </si>
  <si>
    <t>9.1.3</t>
  </si>
  <si>
    <t>Сейсмоусиление здания  центра ГБУЗ "Камчатский краевой психоневрологический диспансер" по ул. Карагинская, 22 в г. Петропавловске-Камчатском</t>
  </si>
  <si>
    <t>0901</t>
  </si>
  <si>
    <t>9.2</t>
  </si>
  <si>
    <t xml:space="preserve">Строительство сейсмостойких жилых домов </t>
  </si>
  <si>
    <t>9.2.1</t>
  </si>
  <si>
    <t>Микрорайон жилой застройки в районе Северо-Восточного шоссе  г. Петропавловск-Камчатский (2 очередь) 1 этап</t>
  </si>
  <si>
    <t>9.2.2</t>
  </si>
  <si>
    <t>Микрорайон жилой застройки в районе Северо-Восточного шоссе г. Петропавловска-Камчатского (2 очередь) 2 этап</t>
  </si>
  <si>
    <t>9.3</t>
  </si>
  <si>
    <t xml:space="preserve">Сейсмоусиление жилых домов </t>
  </si>
  <si>
    <t>9.3.1</t>
  </si>
  <si>
    <t>Сейсмоусиление жилого дома 1 по ул. Автомобилистов в   г. Петропавловске-Камчатском</t>
  </si>
  <si>
    <t>9.3.2</t>
  </si>
  <si>
    <t>Сейсмоусиление жилого дома 3 по ул. Тушканова в г. Петропавловске-Камчатском</t>
  </si>
  <si>
    <t>9.3.3</t>
  </si>
  <si>
    <t>Сейсмоусиление жилого дома 7 по ул. Тушканова в г. Петропавловске-Камчатском</t>
  </si>
  <si>
    <t>9.3.4</t>
  </si>
  <si>
    <t>Сейсмоусиление жилого дома 28 по проспекту 50 лет Октября в г. Петропавловске-Камчатском</t>
  </si>
  <si>
    <t>9.4</t>
  </si>
  <si>
    <t xml:space="preserve">Повышение сейсмостойкости основных объектов и систем жизнеобеспечения </t>
  </si>
  <si>
    <t>9.4.1</t>
  </si>
  <si>
    <t>Сейсмоусиление здания филиала городской поликлиники № 3 по ул. Мишенная, 114 в городе Петропавловск-Камчатский</t>
  </si>
  <si>
    <t>ДКЦП "Развитие физической культуры и спорта в Камчатском крае на 2011-2015 годы"</t>
  </si>
  <si>
    <t>10.1</t>
  </si>
  <si>
    <t>Строительство физкультурно-оздоровительного комплекса в с. Мильково Мильковского района (проектные работы)</t>
  </si>
  <si>
    <t>1102</t>
  </si>
  <si>
    <t>5220100</t>
  </si>
  <si>
    <t>10.2</t>
  </si>
  <si>
    <t xml:space="preserve">Строительство физкультурно-оздоровительного комплекса с бассейном в г. Елизово  </t>
  </si>
  <si>
    <t>10.3</t>
  </si>
  <si>
    <t>Строительство физкультурно-оздоровительного комплекса с ледовой ареной в г. Петропавловск-Камчатский (разработка проектной документации)</t>
  </si>
  <si>
    <t>10.4</t>
  </si>
  <si>
    <t>Строительство (реконструкция) футбольных полей в муниципальных районах (городских округах) в Камчатском крае</t>
  </si>
  <si>
    <t>10.5</t>
  </si>
  <si>
    <t>Реконструкция муниципальных спортивных залов, находящихся в муниципальных районах (городских округах) в Камчатском крае</t>
  </si>
  <si>
    <t>10.6</t>
  </si>
  <si>
    <t>Реконструкция инфраструктуры горнолыжного комплекса Камчатского края. 2-я очередь. Горнолыжная база "Эдельвейс" в г. Петропавловск-Камчатский. Строительство системы искусственного снегообразования и системы искусственного освещения трасс, строительство 4-х местной скоростной канатной дороги и буксировочных канатных дорог (разработка проектной документации)</t>
  </si>
  <si>
    <t>1103</t>
  </si>
  <si>
    <t>10.7</t>
  </si>
  <si>
    <t>Строительство здания горнолыжной базы "Эдельвейс" в г. Петропавловске-Камчатском (разработка проектной документации)</t>
  </si>
  <si>
    <t>10.8</t>
  </si>
  <si>
    <t>Реконструкция инфраструктуры  горнолыжного и лыжного комплексов Камчатского края (Горнолыжная база "Морозная" г. Елизово)</t>
  </si>
  <si>
    <t>10.9</t>
  </si>
  <si>
    <t>Строительство здания горнолыжной базы "Красная сопка" в г. Петропавловске-Камчатском</t>
  </si>
  <si>
    <t>10.10</t>
  </si>
  <si>
    <t>Устройство электроосвещения и твердого асфальтового покрытия на лыжероллерной трассе и биатлонном стадионе. Биатлонный комплекс в г. Петропавловск-Камчатский</t>
  </si>
  <si>
    <t>10.11</t>
  </si>
  <si>
    <t>Реконструкция стадионов</t>
  </si>
  <si>
    <t>1101</t>
  </si>
  <si>
    <t>10.12</t>
  </si>
  <si>
    <t>Приобретение и установка детского горнолыжного подъемника для п. Палана</t>
  </si>
  <si>
    <t>ДКЦП "Доступная среда на 2011-2015 годы в Камчатском крае"</t>
  </si>
  <si>
    <t>11.1</t>
  </si>
  <si>
    <t>Строительство Комплексного центра для детей с нарушением опорно-двигательной системы в Елизовском районе (проектные работы)</t>
  </si>
  <si>
    <t>1006</t>
  </si>
  <si>
    <t>5220500</t>
  </si>
  <si>
    <t>12</t>
  </si>
  <si>
    <t>ДКЦП "Переселение граждан из аварийных жилых домов и непригодных для проживания жилых помещений в Камчатском крае в 2012 - 2016 годах"</t>
  </si>
  <si>
    <t>12.1</t>
  </si>
  <si>
    <t>Строительство многоквартирных домов (в том числе разработка проектной документации)</t>
  </si>
  <si>
    <t>5221300</t>
  </si>
  <si>
    <t>12.2</t>
  </si>
  <si>
    <t>12.3</t>
  </si>
  <si>
    <t>12.4</t>
  </si>
  <si>
    <t>12.5</t>
  </si>
  <si>
    <t>12.6</t>
  </si>
  <si>
    <t>Приобретение жилых помещений у застройщиков</t>
  </si>
  <si>
    <t>12.7</t>
  </si>
  <si>
    <t>12.8</t>
  </si>
  <si>
    <t>Приобретение жилых помещений на вторичном рынке</t>
  </si>
  <si>
    <t>12.9</t>
  </si>
  <si>
    <t>12.10</t>
  </si>
  <si>
    <t>12.11</t>
  </si>
  <si>
    <t>Реконструкция существующего муниципального жилищного фонда</t>
  </si>
  <si>
    <t>ДКЦП "Пожарная безопасность в Камчатском крае на 2010 -2015 годы"</t>
  </si>
  <si>
    <t>13.1</t>
  </si>
  <si>
    <t>Проектирование и строительство учебной башни в п. Усть-Камчатск Усть-Камчатского  района</t>
  </si>
  <si>
    <t>0310</t>
  </si>
  <si>
    <t>5220200</t>
  </si>
  <si>
    <t>Министерство специальных программ и по делам казачества Камчатского края</t>
  </si>
  <si>
    <t>ДКЦП "Обеспечение медицинскими кадрами учреждений здравоохранения Камчатского края на 2012 - 2014 годы"</t>
  </si>
  <si>
    <t>14.1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</si>
  <si>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</si>
  <si>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5222300</t>
  </si>
  <si>
    <t>ДКЦП "Предупреждение и борьба с социально значимыми заболеваниями на 2010 -2013 годы"</t>
  </si>
  <si>
    <t>15.1</t>
  </si>
  <si>
    <t>Строительство типового здания фельдшерско-акушерского пункта с привязкой к местности к национальным поселкам Камчатского края ( в том числе разработка проектной документации)</t>
  </si>
  <si>
    <t>0909</t>
  </si>
  <si>
    <t>5226500</t>
  </si>
  <si>
    <t>Министерство здравоохранения Камчатского края</t>
  </si>
  <si>
    <t>15.2</t>
  </si>
  <si>
    <t>Строительство отделения врача общей практики с коттеджами для проживания врачебного персонала (в том числе разработка проектной документации</t>
  </si>
  <si>
    <t>15.3</t>
  </si>
  <si>
    <t>Строительство здания городской поликлиники с реабилитационным центром по  ул. Индустриальная в г. Петропавловск-Камчатский (в том числе корректировка проектной документации)</t>
  </si>
  <si>
    <t>ДКЦП "Стимулирование развития жилищного строительства в Камчатском крае на 2011 - 2015 годы"</t>
  </si>
  <si>
    <t>16.1</t>
  </si>
  <si>
    <t>Приобретение (строительство) жилых помещений гражданам,  установленных Законом Камчатского края от 31.03.2009 №253 "О порядке предоставления жилых помещений жилищного фонда Камчатского края по договорам социального найма"</t>
  </si>
  <si>
    <t>5225500</t>
  </si>
  <si>
    <t>16.2</t>
  </si>
  <si>
    <t>Обеспечение инженерной инфраструктурой земельных участков в муниципальных образованиях в Камчатском крае, предоставляемых для индивидуального жилищного строительства многодетным семьям и иного приоритетного строительства - всего, в том числе:</t>
  </si>
  <si>
    <t>16.2.1</t>
  </si>
  <si>
    <t>Микрорайон жилой застройки в п. Красный Елизовского муниципального района (в том числе проектные работы)</t>
  </si>
  <si>
    <t>16.2.2</t>
  </si>
  <si>
    <t>Микрорайон жилой застройки по ул. Вулканной Вулканного городского поселения Елизовского муниципального района (в том числе проектные работы)</t>
  </si>
  <si>
    <t>16.2.3</t>
  </si>
  <si>
    <t>Микрорайон жилой застройки между п. Дальний и п. Заозёрный в г. Петропавловске-Камчатском (в том числе проектные работы)</t>
  </si>
  <si>
    <t>16.3</t>
  </si>
  <si>
    <t>Сооружение тепловые сети первого и второго контура (реконструкция первого контура на участке от ВК-2 до УТС-13) в микрорайоне Северо-Восток г. Петропавловска-Камчатского (в том числе проектные работы)</t>
  </si>
  <si>
    <t>16.4</t>
  </si>
  <si>
    <t>Сооружение центральный тепловой пункт № 334 и тепловые сети второго и первого контура инв. № 8299 (реконструкция первого контура на участке от УТП-22 до УТС-12) в микрорайоне Северо-Восток г. Петропавловска-Камчатского (в том числе проектные работы)</t>
  </si>
  <si>
    <t>16.5</t>
  </si>
  <si>
    <t>Канализационно-насосная станция № 15 в г. Петропавловске-Камчатском (в том числе проектные работы)</t>
  </si>
  <si>
    <t>16.6</t>
  </si>
  <si>
    <t>Реконструкция напорного канализационного коллектора Д 700 с заменой оборудования КНС № 11  в г. Петропавловск-Камчатский (в том числе проектные работы)</t>
  </si>
  <si>
    <t>16.7</t>
  </si>
  <si>
    <t>Центральный тепловой пункт мощностью 30 Гкал/час и тепловые сети I-го контура от котельной № 1 до ЦТП в 110 квартале г. Петропавловска-Камчатского</t>
  </si>
  <si>
    <t>16.8</t>
  </si>
  <si>
    <t>Внеплощадочные инженерные сети в 110 квартале г. Петропавловска-Камчатского</t>
  </si>
  <si>
    <t>ДКЦП "Комплексная безопасность краевых государственных и муниципальных учреждений социальной сферы в Камчатском крае на 2012 - 2015 годы"</t>
  </si>
  <si>
    <t>17.1</t>
  </si>
  <si>
    <t>Строительство нового корпуса КГАСУ СО "Паратунский дом-интернат для престарелых и инвалидов"  (проектные работы)</t>
  </si>
  <si>
    <t>5222100</t>
  </si>
  <si>
    <t>17.2</t>
  </si>
  <si>
    <t>Реконструкция КГАСУ СЗ "Елизовский дом-интернат для психически больных" (II этап). Первый этаж. Столовая дома-интерната</t>
  </si>
  <si>
    <t>1002</t>
  </si>
  <si>
    <t>17.3</t>
  </si>
  <si>
    <t>Проведение государственной экспертизы проектной документации и инженерных изысканий объекта капитального строительства МБУ "Дом милосердия для престарелых и инвалидов" на 50 мест в с. Эссо Быстринского района</t>
  </si>
  <si>
    <t>17.4</t>
  </si>
  <si>
    <t>Разработка проектной документации на сейсмоусиление зданий ГБУЗ "Корякская окружная больница"</t>
  </si>
  <si>
    <t>814</t>
  </si>
  <si>
    <t>ДКЦП "Обращение с твердыми бытовыми и промышленными отходами в Камчатском крае на 2012 - 2015 годы"</t>
  </si>
  <si>
    <t>18.1</t>
  </si>
  <si>
    <t>Строительство, реконструкция объектов размещения ТБО</t>
  </si>
  <si>
    <t>808</t>
  </si>
  <si>
    <t>0602</t>
  </si>
  <si>
    <t>5221900</t>
  </si>
  <si>
    <t>Министерство природных ресурсов и экологии Камчатского края</t>
  </si>
  <si>
    <t>ДКЦП "Развитие внутреннего и въездного туризма в Камчатском крае на 2013 - 2015 годы"</t>
  </si>
  <si>
    <t>19.1</t>
  </si>
  <si>
    <t>Создание инфраструктуры (транспортной, коммунальной, энергетической) туристско-рекреационного кластера "Паратунка"</t>
  </si>
  <si>
    <t>0412</t>
  </si>
  <si>
    <t>5224100</t>
  </si>
  <si>
    <t>19.2</t>
  </si>
  <si>
    <t>Бюджетные инвестиции в форме капитальных вложений в основные средства казенного предприятия Камчатского края "Единая дирекция по строительству" на реконструкцию и строительство зданий и сооружений, расположенных по адресу: Елизовский район, Паратунское шоссе, 23</t>
  </si>
  <si>
    <t>0113</t>
  </si>
  <si>
    <t>ДКЦП "Первоочередное расселение граждан из многоквартирных домов, имеющих в соответствии с технической документацией статус "общежитие", расположенных на территории г. Петропавловска-Камчатского, на 2010-2015 годы"</t>
  </si>
  <si>
    <t>20.1</t>
  </si>
  <si>
    <t>Строительство, в том числе участие в долевом строительстве жилых помещений в целях расселения граждан, проживающих в общежитиях</t>
  </si>
  <si>
    <t>5226200</t>
  </si>
  <si>
    <t>20.2</t>
  </si>
  <si>
    <t>Приобретение жилых помещений в целях расселения граждан, проживающих в общежитиях</t>
  </si>
  <si>
    <t xml:space="preserve">Реализация Федерального закона № 5-ФЗ от 12.01.1995 "О ветеранах" и Федерального закона № 181-ФЗ от 24.11.1995 "О социальной защите инвалидов в Российской Федерации" </t>
  </si>
  <si>
    <t>21.1</t>
  </si>
  <si>
    <t xml:space="preserve">Обеспечение жильем отдельных категорий граждан, установленных Федеральным законом от 12.01.1995 № 5-ФЗ "О ветеранах", в соответствии с Указом Президента Российской Федерации от 07.05.2009 № 714 "Об обеспечении жильем ветеранов Великой Отечественной Войны 1941-1945 годов" </t>
  </si>
  <si>
    <t xml:space="preserve">ДКЦП "Устойчивое развитие коренных малочисленных народов Севера, Сибири и Дальнего Востока, проживающих в Камчатском крае, на 2013-2015 годы"  </t>
  </si>
  <si>
    <t>22.1</t>
  </si>
  <si>
    <t>Строительство объекта "Этнографический центр-музей под открытым небом "Тигильский острог" расположенный в с. Тигиль Камчатского края"</t>
  </si>
  <si>
    <t>5225000</t>
  </si>
  <si>
    <t>ДКЦП "Семья и дети Камчатки" на 2013-2015 годы"</t>
  </si>
  <si>
    <t>23.1</t>
  </si>
  <si>
    <t>Предоставления социальной выплаты на строительство или приобретение жилого помещения в собственность граждан, состав семьи которых не менее 4-х детей или не менее 3-х одновременно рожденных детей и одиноких матерей, имеющих не менее 3-х детей, проживающих в Камчатском крае</t>
  </si>
  <si>
    <t>5223900</t>
  </si>
  <si>
    <t>ДКЦП "Развитие образования Камчатского края на 2013 - 2015 годы"</t>
  </si>
  <si>
    <t>24.1</t>
  </si>
  <si>
    <t>Строительство школы на 200 учащихся повышенной сейсмостойкости в п. Озерновский Камчатского края</t>
  </si>
  <si>
    <t>5222600</t>
  </si>
  <si>
    <t xml:space="preserve">ДКЦП "Снижение рисков и смягчение последствий чрезвычайных ситуаций природного и техногенного характера в Камчатском крае на 2013-2015 годы" </t>
  </si>
  <si>
    <t>25.1</t>
  </si>
  <si>
    <t>Реконструкция базы "Лесной кордон" центра подготовки и реабилитации пожарных и спасателей Камчатского края</t>
  </si>
  <si>
    <t>0314</t>
  </si>
  <si>
    <t>5223500</t>
  </si>
  <si>
    <t>ДКЦП "Повышение энергетической эффективности региональной экономики и сокращение издержек в бюджетном секторе Камчатского края на 2010-2015 годы и в перспективе до 2020 года, а также создание условий для ее реализации"</t>
  </si>
  <si>
    <t>26.1</t>
  </si>
  <si>
    <t>Разработка программ комплексного развития систем коммунальной инфраструктуры населенных пунктов Елизовского муниципального района</t>
  </si>
  <si>
    <t>5220300</t>
  </si>
  <si>
    <t>ДКЦП "Организация отдыха, оздоровления и занятости детей и молодежи в Камчатском крае на 2012-2015 годы"</t>
  </si>
  <si>
    <t>27.1</t>
  </si>
  <si>
    <t xml:space="preserve">Бюджетные инвестиции в форме капитальных вложений в основные средства ГУП "Камчатстройэнергосервис" на строительство, реконструкцию помещений в ДОЛ им.Ю.Гагарина (в том числе разработка проектной документации) </t>
  </si>
  <si>
    <t>5221500</t>
  </si>
  <si>
    <t>ДКЦП  "Развитие сельского хозяйства и регулирование рынка сельскохозяйственной продукции, сырья и продовольствия в Камчатском крае на 2013-2017 годы"</t>
  </si>
  <si>
    <t>28.1</t>
  </si>
  <si>
    <t>Разработка проектной документации по строительству скотомогильников с биотермическими ямами</t>
  </si>
  <si>
    <t>832</t>
  </si>
  <si>
    <t>0405</t>
  </si>
  <si>
    <t>5224403</t>
  </si>
  <si>
    <t>Агентство по ветеринарии Камчатского края</t>
  </si>
  <si>
    <t>Непрограммная часть</t>
  </si>
  <si>
    <t>29.1</t>
  </si>
  <si>
    <t>Строительство сельского учебного комплекса "Школа-детский сад" в с. Таловка Пенжинского района на 80 ученических и 30 дошкольных мест (проектные работы)</t>
  </si>
  <si>
    <t>1020101</t>
  </si>
  <si>
    <t>29.2</t>
  </si>
  <si>
    <t>Строительство сельского учебного комплекса "Школа-детский сад" в с. Каменское Пенжинского района на 132 ученических и 60 дошкольных мест (проектные работы)</t>
  </si>
  <si>
    <t>29.3</t>
  </si>
  <si>
    <t xml:space="preserve">Строительство здания политехнического техникума на 500 мест в г. Петропавловск-Камчатский (проектные работы) </t>
  </si>
  <si>
    <t>29.4</t>
  </si>
  <si>
    <t>Строительство Камчатского концертного комплекса в г. Петропавловск-Камчатский (проектные работы)</t>
  </si>
  <si>
    <t>29.5</t>
  </si>
  <si>
    <t xml:space="preserve">Строительство Камчатской краевой больницы </t>
  </si>
  <si>
    <t>29.6</t>
  </si>
  <si>
    <t>Инженерная инфраструктура Камчатской краевой больницы (проектные работы)</t>
  </si>
  <si>
    <t>29.7</t>
  </si>
  <si>
    <t xml:space="preserve">Дворец бракосочетания в г. Петропавловск-Камчатский </t>
  </si>
  <si>
    <t>29.8</t>
  </si>
  <si>
    <t>Осуществление технологического присоединения энергопринимающих устройств объекта "Регионального сосудистого центра" на базе ГБУЗ Камчатская краевая больница им. А.С. Лукашевского", в том числе проектирование и прокладка кабельных линий</t>
  </si>
  <si>
    <t>29.9</t>
  </si>
  <si>
    <t>Инженерно-геологические изыскания в целях производственных работ по проектированию "Станции по уничтожению твердых органических отходов"</t>
  </si>
  <si>
    <t>29.10</t>
  </si>
  <si>
    <t>Камчатский театр кукол, г. Петропавловск-Камчатский (разработка проектной документации)</t>
  </si>
  <si>
    <t>816</t>
  </si>
  <si>
    <t>Министерство культуры Камчатского края</t>
  </si>
  <si>
    <t>29.11</t>
  </si>
  <si>
    <t>Приобретение недвижимого имущества сооружений причалов</t>
  </si>
  <si>
    <t>29.12</t>
  </si>
  <si>
    <t>Приобретение нежилых помещений, расположенных по адресу: г. Петропавловск-Камчатский, ул. Дальневосточная, д.8</t>
  </si>
  <si>
    <t>29.13</t>
  </si>
  <si>
    <t>Приобретение в собственность Камчатского края доли в праве 9/10 в объекте: сооружение лит. II, III/ 11/2, IX/1/, XVII, XVIII, XIX, XX стадиона "Спартак", расположенном по адресу: Камчатский край, г. Петропавловск-Камчатский, ул. Ленинградская, д. 56</t>
  </si>
  <si>
    <t>29.14</t>
  </si>
  <si>
    <t xml:space="preserve">Бюджетные инвестиции в форме капитальных вложений в основные средства ГУП "Камчатстройэнергосервис" на приобретение объекта незавершенного строительства "Здание стоматологического центра", расположенного по адресу: г.Петропавловск-Камчатский, ул. Владивостокская  </t>
  </si>
  <si>
    <t>29.15</t>
  </si>
  <si>
    <t xml:space="preserve">Бюджетные инвестиции в форме капитальных вложений в основные средства ГУП "Камчатстройэнергосервис" на завершение строительства объекта незавершенного строительства "Здание стоматологического центра", расположенного по адресу: г.Петропавловск-Камчатский, ул. Владивостокская  </t>
  </si>
  <si>
    <t>29.16</t>
  </si>
  <si>
    <t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ул. Советская, 18</t>
  </si>
  <si>
    <t>29.17</t>
  </si>
  <si>
    <t>Бюджетные инвестиции в форме капитальных вложений в основные средства ГУП "Камчатстройэнергосервис" на реконструкцию здания, расположенного по адресу: г. Петропавловск-Камчатский, пл. Ленина, 1</t>
  </si>
  <si>
    <t>29.18</t>
  </si>
  <si>
    <t>Бюджетные инвестиции в форме капитальных вложений в основные средства ГУП "Камчатстройэнергосервис" на разработку проектной документации для проведения реконструкции здания, расположенного по адресу: г. Петропавловск-Камчатский, ул. Владивостокская, 2/1</t>
  </si>
  <si>
    <t>29.19</t>
  </si>
  <si>
    <t>Проектирование и строительство быстровозводимого хранилища для размещения запасов краевого материального резерва</t>
  </si>
  <si>
    <t>819</t>
  </si>
  <si>
    <t>0309</t>
  </si>
  <si>
    <t xml:space="preserve"> </t>
  </si>
  <si>
    <t>Итого за счет средств краевого бюджета:</t>
  </si>
  <si>
    <t>Всего:</t>
  </si>
  <si>
    <t>Утверждено</t>
  </si>
  <si>
    <t xml:space="preserve">Исполнено </t>
  </si>
  <si>
    <t>%  исполнения</t>
  </si>
  <si>
    <t>Краевое государственное бюджетное учреждение "Служба заказчика Министерства строительства Камчатского края"</t>
  </si>
  <si>
    <t>ОТЧЕТ</t>
  </si>
  <si>
    <t>"Об исполнении краевого бюджета за 2013 год"</t>
  </si>
  <si>
    <r>
      <t xml:space="preserve">об исполнении краевых инвестиционных мероприятий за 2013 год </t>
    </r>
    <r>
      <rPr>
        <sz val="14"/>
        <rFont val="Times New Roman"/>
        <family val="1"/>
        <charset val="204"/>
      </rPr>
      <t xml:space="preserve"> </t>
    </r>
  </si>
  <si>
    <t>10.</t>
  </si>
  <si>
    <t>11.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</si>
  <si>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</si>
  <si>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</si>
  <si>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</si>
  <si>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</si>
  <si>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</si>
  <si>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</si>
  <si>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</si>
  <si>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</si>
  <si>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</si>
  <si>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</si>
  <si>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</si>
  <si>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</si>
  <si>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</si>
  <si>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</si>
  <si>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</si>
  <si>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</si>
  <si>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</si>
  <si>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5.</t>
  </si>
  <si>
    <r>
      <t xml:space="preserve">от </t>
    </r>
    <r>
      <rPr>
        <u/>
        <sz val="12"/>
        <rFont val="Times New Roman"/>
        <family val="1"/>
        <charset val="204"/>
      </rPr>
      <t>30.05.2014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433</t>
    </r>
    <r>
      <rPr>
        <sz val="12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</si>
</sst>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00"/>
    <numFmt numFmtId="165" formatCode="0.00000"/>
    <numFmt numFmtId="166" formatCode="#,##0.0000"/>
    <numFmt numFmtId="167" formatCode="#,##0.0"/>
  </numFmts>
  <fonts count="1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 Cyr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u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23">
    <xf numFmtId="0" fontId="0" fillId="0" borderId="0" xfId="0"/>
    <xf numFmtId="0" fontId="1" fillId="2" borderId="0" xfId="0" applyFont="1" applyFill="1" applyBorder="1"/>
    <xf numFmtId="0" fontId="1" fillId="0" borderId="0" xfId="0" applyFont="1" applyFill="1" applyBorder="1"/>
    <xf numFmtId="0" fontId="3" fillId="0" borderId="0" xfId="0" applyFont="1" applyFill="1" applyBorder="1"/>
    <xf numFmtId="0" fontId="2" fillId="0" borderId="0" xfId="0" applyFont="1" applyFill="1" applyBorder="1" applyAlignment="1"/>
    <xf numFmtId="0" fontId="1" fillId="0" borderId="0" xfId="0" applyFont="1" applyFill="1" applyBorder="1" applyAlignment="1"/>
    <xf numFmtId="0" fontId="2" fillId="0" borderId="0" xfId="0" applyFont="1" applyFill="1" applyAlignment="1"/>
    <xf numFmtId="0" fontId="5" fillId="0" borderId="0" xfId="0" applyFont="1" applyFill="1" applyBorder="1" applyAlignment="1"/>
    <xf numFmtId="49" fontId="4" fillId="0" borderId="4" xfId="0" applyNumberFormat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justify" wrapText="1"/>
    </xf>
    <xf numFmtId="49" fontId="1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left" wrapText="1"/>
    </xf>
    <xf numFmtId="164" fontId="1" fillId="0" borderId="7" xfId="0" applyNumberFormat="1" applyFont="1" applyFill="1" applyBorder="1" applyAlignment="1">
      <alignment horizontal="center" wrapText="1"/>
    </xf>
    <xf numFmtId="49" fontId="6" fillId="0" borderId="4" xfId="0" applyNumberFormat="1" applyFont="1" applyFill="1" applyBorder="1" applyAlignment="1">
      <alignment vertical="center" wrapText="1"/>
    </xf>
    <xf numFmtId="0" fontId="2" fillId="0" borderId="5" xfId="0" applyFont="1" applyFill="1" applyBorder="1" applyAlignment="1">
      <alignment horizontal="justify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left" wrapText="1"/>
    </xf>
    <xf numFmtId="164" fontId="2" fillId="0" borderId="7" xfId="0" applyNumberFormat="1" applyFont="1" applyFill="1" applyBorder="1" applyAlignment="1">
      <alignment horizontal="center" wrapText="1"/>
    </xf>
    <xf numFmtId="164" fontId="2" fillId="0" borderId="0" xfId="0" applyNumberFormat="1" applyFont="1" applyFill="1" applyBorder="1" applyAlignment="1"/>
    <xf numFmtId="0" fontId="2" fillId="3" borderId="0" xfId="0" applyFont="1" applyFill="1" applyBorder="1" applyAlignment="1"/>
    <xf numFmtId="0" fontId="2" fillId="2" borderId="0" xfId="0" applyFont="1" applyFill="1" applyBorder="1" applyAlignment="1"/>
    <xf numFmtId="0" fontId="2" fillId="4" borderId="0" xfId="0" applyFont="1" applyFill="1" applyBorder="1" applyAlignment="1"/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wrapText="1"/>
    </xf>
    <xf numFmtId="0" fontId="1" fillId="2" borderId="3" xfId="0" applyFont="1" applyFill="1" applyBorder="1" applyAlignment="1">
      <alignment wrapText="1"/>
    </xf>
    <xf numFmtId="0" fontId="2" fillId="2" borderId="8" xfId="0" applyFont="1" applyFill="1" applyBorder="1" applyAlignment="1">
      <alignment horizontal="left" wrapText="1"/>
    </xf>
    <xf numFmtId="0" fontId="1" fillId="2" borderId="8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left" wrapText="1"/>
    </xf>
    <xf numFmtId="164" fontId="1" fillId="2" borderId="3" xfId="0" applyNumberFormat="1" applyFont="1" applyFill="1" applyBorder="1" applyAlignment="1">
      <alignment horizontal="center" wrapText="1"/>
    </xf>
    <xf numFmtId="164" fontId="2" fillId="2" borderId="3" xfId="0" applyNumberFormat="1" applyFont="1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horizontal="left" wrapText="1"/>
    </xf>
    <xf numFmtId="164" fontId="2" fillId="0" borderId="3" xfId="0" applyNumberFormat="1" applyFont="1" applyFill="1" applyBorder="1" applyAlignment="1">
      <alignment horizontal="center" wrapText="1"/>
    </xf>
    <xf numFmtId="164" fontId="2" fillId="0" borderId="3" xfId="0" applyNumberFormat="1" applyFont="1" applyFill="1" applyBorder="1" applyAlignment="1">
      <alignment horizontal="center" wrapText="1" shrinkToFit="1"/>
    </xf>
    <xf numFmtId="164" fontId="2" fillId="2" borderId="1" xfId="0" applyNumberFormat="1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167" fontId="1" fillId="2" borderId="3" xfId="0" applyNumberFormat="1" applyFont="1" applyFill="1" applyBorder="1" applyAlignment="1">
      <alignment horizontal="center" wrapText="1"/>
    </xf>
    <xf numFmtId="167" fontId="2" fillId="2" borderId="3" xfId="0" applyNumberFormat="1" applyFont="1" applyFill="1" applyBorder="1" applyAlignment="1">
      <alignment horizontal="center" wrapText="1"/>
    </xf>
    <xf numFmtId="167" fontId="2" fillId="2" borderId="1" xfId="0" applyNumberFormat="1" applyFont="1" applyFill="1" applyBorder="1" applyAlignment="1">
      <alignment horizont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2" fillId="2" borderId="8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wrapText="1"/>
    </xf>
    <xf numFmtId="49" fontId="1" fillId="2" borderId="3" xfId="0" applyNumberFormat="1" applyFont="1" applyFill="1" applyBorder="1" applyAlignment="1">
      <alignment horizontal="left" wrapText="1" shrinkToFit="1"/>
    </xf>
    <xf numFmtId="0" fontId="2" fillId="0" borderId="3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wrapText="1"/>
    </xf>
    <xf numFmtId="0" fontId="1" fillId="2" borderId="3" xfId="0" applyNumberFormat="1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justify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wrapText="1"/>
    </xf>
    <xf numFmtId="0" fontId="1" fillId="2" borderId="11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/>
    <xf numFmtId="49" fontId="1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1" fillId="5" borderId="0" xfId="0" applyFont="1" applyFill="1" applyBorder="1"/>
    <xf numFmtId="0" fontId="1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right"/>
    </xf>
    <xf numFmtId="0" fontId="2" fillId="2" borderId="0" xfId="0" applyFont="1" applyFill="1" applyBorder="1" applyAlignment="1">
      <alignment horizont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wrapText="1"/>
    </xf>
    <xf numFmtId="0" fontId="1" fillId="2" borderId="0" xfId="0" applyFont="1" applyFill="1" applyAlignment="1">
      <alignment horizontal="right"/>
    </xf>
    <xf numFmtId="49" fontId="1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wrapText="1"/>
    </xf>
    <xf numFmtId="165" fontId="1" fillId="2" borderId="0" xfId="0" applyNumberFormat="1" applyFont="1" applyFill="1" applyBorder="1" applyAlignment="1">
      <alignment horizontal="right"/>
    </xf>
    <xf numFmtId="164" fontId="1" fillId="2" borderId="0" xfId="0" applyNumberFormat="1" applyFont="1" applyFill="1" applyBorder="1"/>
    <xf numFmtId="166" fontId="1" fillId="2" borderId="0" xfId="0" applyNumberFormat="1" applyFont="1" applyFill="1" applyBorder="1"/>
    <xf numFmtId="0" fontId="14" fillId="0" borderId="0" xfId="0" applyFont="1" applyFill="1" applyBorder="1"/>
    <xf numFmtId="0" fontId="1" fillId="2" borderId="3" xfId="0" applyFont="1" applyFill="1" applyBorder="1" applyAlignment="1">
      <alignment horizontal="justify" wrapText="1"/>
    </xf>
    <xf numFmtId="0" fontId="2" fillId="2" borderId="3" xfId="0" applyFont="1" applyFill="1" applyBorder="1" applyAlignment="1">
      <alignment horizontal="justify" wrapText="1"/>
    </xf>
    <xf numFmtId="0" fontId="9" fillId="2" borderId="3" xfId="0" applyFont="1" applyFill="1" applyBorder="1" applyAlignment="1">
      <alignment horizontal="right" wrapText="1"/>
    </xf>
    <xf numFmtId="0" fontId="1" fillId="0" borderId="3" xfId="0" applyFont="1" applyFill="1" applyBorder="1" applyAlignment="1">
      <alignment wrapText="1"/>
    </xf>
    <xf numFmtId="164" fontId="1" fillId="0" borderId="3" xfId="0" applyNumberFormat="1" applyFont="1" applyFill="1" applyBorder="1" applyAlignment="1">
      <alignment horizontal="center" wrapText="1"/>
    </xf>
    <xf numFmtId="167" fontId="1" fillId="0" borderId="3" xfId="0" applyNumberFormat="1" applyFont="1" applyFill="1" applyBorder="1" applyAlignment="1">
      <alignment horizontal="center" wrapText="1"/>
    </xf>
    <xf numFmtId="167" fontId="2" fillId="0" borderId="3" xfId="0" applyNumberFormat="1" applyFont="1" applyFill="1" applyBorder="1" applyAlignment="1">
      <alignment horizontal="center" wrapText="1"/>
    </xf>
    <xf numFmtId="0" fontId="11" fillId="0" borderId="3" xfId="0" applyFont="1" applyFill="1" applyBorder="1" applyAlignment="1">
      <alignment horizontal="left" wrapText="1"/>
    </xf>
    <xf numFmtId="164" fontId="1" fillId="0" borderId="3" xfId="0" applyNumberFormat="1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wrapText="1"/>
    </xf>
    <xf numFmtId="164" fontId="1" fillId="0" borderId="8" xfId="0" applyNumberFormat="1" applyFont="1" applyFill="1" applyBorder="1" applyAlignment="1">
      <alignment wrapText="1"/>
    </xf>
    <xf numFmtId="164" fontId="2" fillId="0" borderId="8" xfId="0" applyNumberFormat="1" applyFont="1" applyFill="1" applyBorder="1" applyAlignment="1">
      <alignment horizontal="center" wrapText="1"/>
    </xf>
    <xf numFmtId="164" fontId="1" fillId="0" borderId="3" xfId="0" applyNumberFormat="1" applyFont="1" applyFill="1" applyBorder="1" applyAlignment="1">
      <alignment horizontal="center" wrapText="1" shrinkToFit="1"/>
    </xf>
    <xf numFmtId="164" fontId="1" fillId="0" borderId="3" xfId="0" applyNumberFormat="1" applyFont="1" applyFill="1" applyBorder="1" applyAlignment="1">
      <alignment wrapText="1"/>
    </xf>
    <xf numFmtId="49" fontId="1" fillId="0" borderId="13" xfId="0" applyNumberFormat="1" applyFont="1" applyFill="1" applyBorder="1" applyAlignment="1">
      <alignment horizontal="center" vertical="center" wrapText="1"/>
    </xf>
    <xf numFmtId="49" fontId="2" fillId="0" borderId="13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164" fontId="1" fillId="0" borderId="0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justify" wrapText="1"/>
    </xf>
    <xf numFmtId="49" fontId="2" fillId="0" borderId="1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164" fontId="2" fillId="0" borderId="0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justify" wrapText="1"/>
    </xf>
    <xf numFmtId="0" fontId="2" fillId="0" borderId="12" xfId="0" applyFont="1" applyFill="1" applyBorder="1" applyAlignment="1"/>
    <xf numFmtId="164" fontId="2" fillId="0" borderId="12" xfId="0" applyNumberFormat="1" applyFont="1" applyFill="1" applyBorder="1" applyAlignment="1"/>
    <xf numFmtId="164" fontId="1" fillId="2" borderId="0" xfId="0" applyNumberFormat="1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/>
    </xf>
    <xf numFmtId="0" fontId="10" fillId="0" borderId="0" xfId="0" applyFont="1" applyAlignment="1"/>
    <xf numFmtId="0" fontId="10" fillId="0" borderId="0" xfId="0" applyFont="1" applyAlignment="1">
      <alignment horizontal="right"/>
    </xf>
    <xf numFmtId="0" fontId="13" fillId="2" borderId="0" xfId="0" applyFont="1" applyFill="1" applyBorder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FZ321"/>
  <sheetViews>
    <sheetView tabSelected="1" zoomScale="65" zoomScaleNormal="65" workbookViewId="0">
      <selection activeCell="H11" sqref="H11:H12"/>
    </sheetView>
  </sheetViews>
  <sheetFormatPr defaultColWidth="9.109375" defaultRowHeight="15.6" x14ac:dyDescent="0.3"/>
  <cols>
    <col min="1" max="1" width="6.88671875" style="62" customWidth="1"/>
    <col min="2" max="2" width="57.88671875" style="66" customWidth="1"/>
    <col min="3" max="3" width="6.33203125" style="1" customWidth="1"/>
    <col min="4" max="4" width="10.33203125" style="1" customWidth="1"/>
    <col min="5" max="5" width="9.33203125" style="63" customWidth="1"/>
    <col min="6" max="6" width="6" style="1" customWidth="1"/>
    <col min="7" max="7" width="24.33203125" style="1" customWidth="1"/>
    <col min="8" max="8" width="23.88671875" style="1" customWidth="1"/>
    <col min="9" max="9" width="17.88671875" style="1" customWidth="1"/>
    <col min="10" max="10" width="16.6640625" style="1" customWidth="1"/>
    <col min="11" max="11" width="12.44140625" style="1" customWidth="1"/>
    <col min="12" max="12" width="9.109375" style="2"/>
    <col min="13" max="13" width="16.88671875" style="2" bestFit="1" customWidth="1"/>
    <col min="14" max="14" width="9.109375" style="2"/>
    <col min="15" max="15" width="16.88671875" style="2" bestFit="1" customWidth="1"/>
    <col min="16" max="17" width="9.109375" style="2"/>
    <col min="18" max="18" width="12.6640625" style="2" bestFit="1" customWidth="1"/>
    <col min="19" max="16384" width="9.109375" style="2"/>
  </cols>
  <sheetData>
    <row r="1" spans="1:13" s="1" customFormat="1" x14ac:dyDescent="0.3">
      <c r="A1" s="62"/>
      <c r="B1" s="66"/>
      <c r="E1" s="63"/>
      <c r="I1" s="117" t="s">
        <v>0</v>
      </c>
      <c r="J1" s="119"/>
      <c r="K1" s="119"/>
    </row>
    <row r="2" spans="1:13" s="65" customFormat="1" x14ac:dyDescent="0.3">
      <c r="A2" s="62"/>
      <c r="B2" s="1"/>
      <c r="C2" s="1"/>
      <c r="D2" s="1"/>
      <c r="E2" s="63"/>
      <c r="F2" s="63"/>
      <c r="G2" s="1"/>
      <c r="H2" s="1"/>
      <c r="I2" s="1"/>
      <c r="J2" s="64"/>
      <c r="K2" s="64" t="s">
        <v>1</v>
      </c>
    </row>
    <row r="3" spans="1:13" s="65" customFormat="1" x14ac:dyDescent="0.3">
      <c r="A3" s="62"/>
      <c r="B3" s="1"/>
      <c r="C3" s="1"/>
      <c r="D3" s="1"/>
      <c r="E3" s="63"/>
      <c r="F3" s="63"/>
      <c r="G3" s="1"/>
      <c r="H3" s="1"/>
      <c r="I3" s="1"/>
      <c r="J3" s="64"/>
      <c r="K3" s="64" t="s">
        <v>535</v>
      </c>
    </row>
    <row r="4" spans="1:13" s="65" customFormat="1" x14ac:dyDescent="0.3">
      <c r="A4" s="62"/>
      <c r="B4" s="1"/>
      <c r="C4" s="1"/>
      <c r="D4" s="1"/>
      <c r="E4" s="63"/>
      <c r="F4" s="63"/>
      <c r="G4" s="1"/>
      <c r="H4" s="67"/>
      <c r="I4" s="67"/>
      <c r="J4" s="64"/>
      <c r="K4" s="64" t="s">
        <v>557</v>
      </c>
    </row>
    <row r="5" spans="1:13" x14ac:dyDescent="0.3">
      <c r="H5" s="117"/>
      <c r="I5" s="118"/>
      <c r="J5" s="118"/>
      <c r="K5" s="118"/>
    </row>
    <row r="6" spans="1:13" x14ac:dyDescent="0.3">
      <c r="I6" s="117"/>
      <c r="J6" s="117"/>
      <c r="K6" s="117"/>
    </row>
    <row r="7" spans="1:13" s="78" customFormat="1" ht="18" x14ac:dyDescent="0.35">
      <c r="A7" s="120" t="s">
        <v>534</v>
      </c>
      <c r="B7" s="121"/>
      <c r="C7" s="121"/>
      <c r="D7" s="121"/>
      <c r="E7" s="121"/>
      <c r="F7" s="121"/>
      <c r="G7" s="121"/>
      <c r="H7" s="121"/>
      <c r="I7" s="121"/>
      <c r="J7" s="121"/>
      <c r="K7" s="121"/>
    </row>
    <row r="8" spans="1:13" s="78" customFormat="1" ht="18" x14ac:dyDescent="0.35">
      <c r="A8" s="120" t="s">
        <v>536</v>
      </c>
      <c r="B8" s="120"/>
      <c r="C8" s="120"/>
      <c r="D8" s="120"/>
      <c r="E8" s="120"/>
      <c r="F8" s="120"/>
      <c r="G8" s="120"/>
      <c r="H8" s="120"/>
      <c r="I8" s="120"/>
      <c r="J8" s="122"/>
      <c r="K8" s="122"/>
    </row>
    <row r="9" spans="1:13" x14ac:dyDescent="0.3">
      <c r="A9" s="114"/>
      <c r="B9" s="114"/>
      <c r="C9" s="68"/>
      <c r="D9" s="68"/>
      <c r="E9" s="68"/>
      <c r="F9" s="68"/>
      <c r="G9" s="68"/>
      <c r="H9" s="68"/>
      <c r="I9" s="68"/>
      <c r="J9" s="68"/>
      <c r="K9" s="68"/>
    </row>
    <row r="10" spans="1:13" x14ac:dyDescent="0.3">
      <c r="A10" s="69"/>
      <c r="B10" s="70"/>
      <c r="C10" s="71"/>
      <c r="D10" s="71"/>
      <c r="I10" s="72"/>
      <c r="J10" s="72" t="s">
        <v>2</v>
      </c>
      <c r="K10" s="72"/>
    </row>
    <row r="11" spans="1:13" ht="15.75" customHeight="1" x14ac:dyDescent="0.3">
      <c r="A11" s="115" t="s">
        <v>3</v>
      </c>
      <c r="B11" s="116" t="s">
        <v>4</v>
      </c>
      <c r="C11" s="116" t="s">
        <v>5</v>
      </c>
      <c r="D11" s="116"/>
      <c r="E11" s="116"/>
      <c r="F11" s="116"/>
      <c r="G11" s="116" t="s">
        <v>6</v>
      </c>
      <c r="H11" s="116" t="s">
        <v>7</v>
      </c>
      <c r="I11" s="111" t="s">
        <v>530</v>
      </c>
      <c r="J11" s="111" t="s">
        <v>531</v>
      </c>
      <c r="K11" s="112" t="s">
        <v>532</v>
      </c>
    </row>
    <row r="12" spans="1:13" ht="78" customHeight="1" x14ac:dyDescent="0.3">
      <c r="A12" s="115"/>
      <c r="B12" s="116"/>
      <c r="C12" s="60" t="s">
        <v>8</v>
      </c>
      <c r="D12" s="60" t="s">
        <v>9</v>
      </c>
      <c r="E12" s="60" t="s">
        <v>10</v>
      </c>
      <c r="F12" s="60" t="s">
        <v>11</v>
      </c>
      <c r="G12" s="116"/>
      <c r="H12" s="116"/>
      <c r="I12" s="111"/>
      <c r="J12" s="111"/>
      <c r="K12" s="113"/>
    </row>
    <row r="13" spans="1:13" s="3" customFormat="1" ht="13.8" x14ac:dyDescent="0.25">
      <c r="A13" s="59" t="s">
        <v>12</v>
      </c>
      <c r="B13" s="59">
        <v>2</v>
      </c>
      <c r="C13" s="59">
        <v>3</v>
      </c>
      <c r="D13" s="59">
        <v>4</v>
      </c>
      <c r="E13" s="59">
        <v>5</v>
      </c>
      <c r="F13" s="59">
        <v>6</v>
      </c>
      <c r="G13" s="59">
        <v>7</v>
      </c>
      <c r="H13" s="59">
        <v>8</v>
      </c>
      <c r="I13" s="59">
        <v>9</v>
      </c>
      <c r="J13" s="59">
        <v>10</v>
      </c>
      <c r="K13" s="59">
        <v>11</v>
      </c>
    </row>
    <row r="14" spans="1:13" ht="22.5" customHeight="1" x14ac:dyDescent="0.3">
      <c r="A14" s="40" t="s">
        <v>13</v>
      </c>
      <c r="B14" s="51" t="s">
        <v>14</v>
      </c>
      <c r="C14" s="73"/>
      <c r="D14" s="73"/>
      <c r="E14" s="73"/>
      <c r="F14" s="73"/>
      <c r="G14" s="22"/>
      <c r="H14" s="22"/>
      <c r="I14" s="36"/>
      <c r="J14" s="36"/>
      <c r="K14" s="36"/>
    </row>
    <row r="15" spans="1:13" s="4" customFormat="1" ht="34.5" customHeight="1" x14ac:dyDescent="0.3">
      <c r="A15" s="41" t="s">
        <v>12</v>
      </c>
      <c r="B15" s="80" t="s">
        <v>15</v>
      </c>
      <c r="C15" s="42"/>
      <c r="D15" s="42"/>
      <c r="E15" s="42"/>
      <c r="F15" s="42"/>
      <c r="G15" s="23"/>
      <c r="H15" s="23"/>
      <c r="I15" s="31">
        <v>1710857.1336099999</v>
      </c>
      <c r="J15" s="31">
        <v>1543614.0574099999</v>
      </c>
      <c r="K15" s="38">
        <f t="shared" ref="K15:K79" si="0">J15*100/I15</f>
        <v>90.224603041686592</v>
      </c>
    </row>
    <row r="16" spans="1:13" s="5" customFormat="1" ht="63" customHeight="1" x14ac:dyDescent="0.3">
      <c r="A16" s="42" t="s">
        <v>16</v>
      </c>
      <c r="B16" s="79" t="s">
        <v>17</v>
      </c>
      <c r="C16" s="42" t="s">
        <v>18</v>
      </c>
      <c r="D16" s="42" t="s">
        <v>19</v>
      </c>
      <c r="E16" s="42" t="s">
        <v>20</v>
      </c>
      <c r="F16" s="42" t="s">
        <v>21</v>
      </c>
      <c r="G16" s="24" t="s">
        <v>22</v>
      </c>
      <c r="H16" s="24"/>
      <c r="I16" s="30">
        <v>1433892.2907499999</v>
      </c>
      <c r="J16" s="30">
        <v>1273722.8043499999</v>
      </c>
      <c r="K16" s="37">
        <f t="shared" si="0"/>
        <v>88.829740739018618</v>
      </c>
      <c r="M16" s="61"/>
    </row>
    <row r="17" spans="1:11" s="5" customFormat="1" ht="16.5" customHeight="1" x14ac:dyDescent="0.3">
      <c r="A17" s="42"/>
      <c r="B17" s="81" t="s">
        <v>23</v>
      </c>
      <c r="C17" s="42"/>
      <c r="D17" s="42"/>
      <c r="E17" s="42"/>
      <c r="F17" s="42"/>
      <c r="G17" s="24"/>
      <c r="H17" s="24"/>
      <c r="I17" s="30">
        <v>112292.29075</v>
      </c>
      <c r="J17" s="30">
        <v>112292.29075</v>
      </c>
      <c r="K17" s="37">
        <f t="shared" si="0"/>
        <v>100</v>
      </c>
    </row>
    <row r="18" spans="1:11" s="5" customFormat="1" ht="60" customHeight="1" x14ac:dyDescent="0.3">
      <c r="A18" s="42" t="s">
        <v>24</v>
      </c>
      <c r="B18" s="79" t="s">
        <v>25</v>
      </c>
      <c r="C18" s="42" t="s">
        <v>18</v>
      </c>
      <c r="D18" s="42" t="s">
        <v>19</v>
      </c>
      <c r="E18" s="42" t="s">
        <v>20</v>
      </c>
      <c r="F18" s="42" t="s">
        <v>21</v>
      </c>
      <c r="G18" s="24" t="s">
        <v>22</v>
      </c>
      <c r="H18" s="24"/>
      <c r="I18" s="30">
        <v>237119.84479999999</v>
      </c>
      <c r="J18" s="30">
        <v>230046.255</v>
      </c>
      <c r="K18" s="37">
        <f t="shared" si="0"/>
        <v>97.016871444915864</v>
      </c>
    </row>
    <row r="19" spans="1:11" s="5" customFormat="1" ht="18.75" customHeight="1" x14ac:dyDescent="0.3">
      <c r="A19" s="42"/>
      <c r="B19" s="81" t="s">
        <v>23</v>
      </c>
      <c r="C19" s="42"/>
      <c r="D19" s="42"/>
      <c r="E19" s="42"/>
      <c r="F19" s="42"/>
      <c r="G19" s="24"/>
      <c r="H19" s="24"/>
      <c r="I19" s="30">
        <v>23619.844799999999</v>
      </c>
      <c r="J19" s="30">
        <v>23619.844799999999</v>
      </c>
      <c r="K19" s="37">
        <f t="shared" si="0"/>
        <v>100</v>
      </c>
    </row>
    <row r="20" spans="1:11" s="5" customFormat="1" ht="62.25" customHeight="1" x14ac:dyDescent="0.3">
      <c r="A20" s="42" t="s">
        <v>26</v>
      </c>
      <c r="B20" s="79" t="s">
        <v>27</v>
      </c>
      <c r="C20" s="42" t="s">
        <v>28</v>
      </c>
      <c r="D20" s="42" t="s">
        <v>29</v>
      </c>
      <c r="E20" s="42" t="s">
        <v>20</v>
      </c>
      <c r="F20" s="42" t="s">
        <v>30</v>
      </c>
      <c r="G20" s="24" t="s">
        <v>31</v>
      </c>
      <c r="H20" s="24" t="s">
        <v>32</v>
      </c>
      <c r="I20" s="30">
        <v>39844.998059999998</v>
      </c>
      <c r="J20" s="30">
        <v>39844.998059999998</v>
      </c>
      <c r="K20" s="37">
        <f t="shared" si="0"/>
        <v>100</v>
      </c>
    </row>
    <row r="21" spans="1:11" s="5" customFormat="1" ht="23.25" customHeight="1" x14ac:dyDescent="0.3">
      <c r="A21" s="42"/>
      <c r="B21" s="81" t="s">
        <v>23</v>
      </c>
      <c r="C21" s="42"/>
      <c r="D21" s="42"/>
      <c r="E21" s="42"/>
      <c r="F21" s="42"/>
      <c r="G21" s="24"/>
      <c r="H21" s="24"/>
      <c r="I21" s="30">
        <v>39844.998059999998</v>
      </c>
      <c r="J21" s="30">
        <v>39844.998059999998</v>
      </c>
      <c r="K21" s="37">
        <f t="shared" si="0"/>
        <v>100</v>
      </c>
    </row>
    <row r="22" spans="1:11" s="5" customFormat="1" ht="68.25" customHeight="1" x14ac:dyDescent="0.3">
      <c r="A22" s="41" t="s">
        <v>33</v>
      </c>
      <c r="B22" s="80" t="s">
        <v>34</v>
      </c>
      <c r="C22" s="42"/>
      <c r="D22" s="42"/>
      <c r="E22" s="42"/>
      <c r="F22" s="42"/>
      <c r="G22" s="23"/>
      <c r="H22" s="23"/>
      <c r="I22" s="31">
        <v>12904.5</v>
      </c>
      <c r="J22" s="31">
        <v>3620.2896000000001</v>
      </c>
      <c r="K22" s="38">
        <f t="shared" si="0"/>
        <v>28.05447402069046</v>
      </c>
    </row>
    <row r="23" spans="1:11" s="5" customFormat="1" ht="79.5" customHeight="1" x14ac:dyDescent="0.3">
      <c r="A23" s="42" t="s">
        <v>35</v>
      </c>
      <c r="B23" s="24" t="s">
        <v>36</v>
      </c>
      <c r="C23" s="42" t="s">
        <v>37</v>
      </c>
      <c r="D23" s="42" t="s">
        <v>38</v>
      </c>
      <c r="E23" s="42" t="s">
        <v>39</v>
      </c>
      <c r="F23" s="42" t="s">
        <v>40</v>
      </c>
      <c r="G23" s="24" t="s">
        <v>41</v>
      </c>
      <c r="H23" s="82"/>
      <c r="I23" s="83">
        <v>10258.5</v>
      </c>
      <c r="J23" s="83">
        <v>3620.2896000000001</v>
      </c>
      <c r="K23" s="84">
        <f t="shared" si="0"/>
        <v>35.29063313349905</v>
      </c>
    </row>
    <row r="24" spans="1:11" s="5" customFormat="1" ht="18.75" customHeight="1" x14ac:dyDescent="0.3">
      <c r="A24" s="42"/>
      <c r="B24" s="81" t="s">
        <v>23</v>
      </c>
      <c r="C24" s="42"/>
      <c r="D24" s="42"/>
      <c r="E24" s="42"/>
      <c r="F24" s="42"/>
      <c r="G24" s="24"/>
      <c r="H24" s="82"/>
      <c r="I24" s="83">
        <v>5746.8</v>
      </c>
      <c r="J24" s="83">
        <v>2888.7264</v>
      </c>
      <c r="K24" s="84">
        <f t="shared" si="0"/>
        <v>50.266694508248072</v>
      </c>
    </row>
    <row r="25" spans="1:11" s="5" customFormat="1" ht="105.75" customHeight="1" x14ac:dyDescent="0.3">
      <c r="A25" s="42" t="s">
        <v>42</v>
      </c>
      <c r="B25" s="24" t="s">
        <v>43</v>
      </c>
      <c r="C25" s="42" t="s">
        <v>37</v>
      </c>
      <c r="D25" s="42" t="s">
        <v>38</v>
      </c>
      <c r="E25" s="42" t="s">
        <v>44</v>
      </c>
      <c r="F25" s="42" t="s">
        <v>40</v>
      </c>
      <c r="G25" s="24" t="s">
        <v>41</v>
      </c>
      <c r="H25" s="82"/>
      <c r="I25" s="83">
        <v>2646</v>
      </c>
      <c r="J25" s="83">
        <v>0</v>
      </c>
      <c r="K25" s="84">
        <f t="shared" si="0"/>
        <v>0</v>
      </c>
    </row>
    <row r="26" spans="1:11" s="5" customFormat="1" ht="18.75" customHeight="1" x14ac:dyDescent="0.3">
      <c r="A26" s="42"/>
      <c r="B26" s="81" t="s">
        <v>23</v>
      </c>
      <c r="C26" s="42"/>
      <c r="D26" s="42"/>
      <c r="E26" s="42"/>
      <c r="F26" s="42"/>
      <c r="G26" s="24"/>
      <c r="H26" s="82"/>
      <c r="I26" s="83">
        <v>2646</v>
      </c>
      <c r="J26" s="83">
        <v>0</v>
      </c>
      <c r="K26" s="84">
        <f t="shared" si="0"/>
        <v>0</v>
      </c>
    </row>
    <row r="27" spans="1:11" s="5" customFormat="1" ht="128.25" customHeight="1" x14ac:dyDescent="0.3">
      <c r="A27" s="41" t="s">
        <v>45</v>
      </c>
      <c r="B27" s="23" t="s">
        <v>46</v>
      </c>
      <c r="C27" s="41"/>
      <c r="D27" s="42"/>
      <c r="E27" s="41"/>
      <c r="F27" s="41"/>
      <c r="G27" s="24"/>
      <c r="H27" s="32"/>
      <c r="I27" s="33">
        <v>1440177.9612500002</v>
      </c>
      <c r="J27" s="33">
        <v>672274.42244999995</v>
      </c>
      <c r="K27" s="85">
        <f t="shared" si="0"/>
        <v>46.679954876305729</v>
      </c>
    </row>
    <row r="28" spans="1:11" s="5" customFormat="1" ht="21.75" customHeight="1" x14ac:dyDescent="0.3">
      <c r="A28" s="41"/>
      <c r="B28" s="81" t="s">
        <v>23</v>
      </c>
      <c r="C28" s="41"/>
      <c r="D28" s="42"/>
      <c r="E28" s="41"/>
      <c r="F28" s="41"/>
      <c r="G28" s="24"/>
      <c r="H28" s="32"/>
      <c r="I28" s="83">
        <v>668618.21124999993</v>
      </c>
      <c r="J28" s="83">
        <v>514329.24690999999</v>
      </c>
      <c r="K28" s="84">
        <f t="shared" si="0"/>
        <v>76.924205511609898</v>
      </c>
    </row>
    <row r="29" spans="1:11" s="5" customFormat="1" ht="42" customHeight="1" x14ac:dyDescent="0.3">
      <c r="A29" s="41" t="s">
        <v>47</v>
      </c>
      <c r="B29" s="23" t="s">
        <v>48</v>
      </c>
      <c r="C29" s="42"/>
      <c r="D29" s="42"/>
      <c r="E29" s="52"/>
      <c r="F29" s="42"/>
      <c r="G29" s="24"/>
      <c r="H29" s="32"/>
      <c r="I29" s="33">
        <v>1265948.3500000001</v>
      </c>
      <c r="J29" s="33">
        <v>511523.1336</v>
      </c>
      <c r="K29" s="85">
        <f t="shared" si="0"/>
        <v>40.406319388938734</v>
      </c>
    </row>
    <row r="30" spans="1:11" s="5" customFormat="1" ht="16.5" customHeight="1" x14ac:dyDescent="0.3">
      <c r="A30" s="41"/>
      <c r="B30" s="81" t="s">
        <v>23</v>
      </c>
      <c r="C30" s="42"/>
      <c r="D30" s="42"/>
      <c r="E30" s="52"/>
      <c r="F30" s="42"/>
      <c r="G30" s="24"/>
      <c r="H30" s="32"/>
      <c r="I30" s="83">
        <v>494388.6</v>
      </c>
      <c r="J30" s="83">
        <v>353577.95805999998</v>
      </c>
      <c r="K30" s="84">
        <f t="shared" si="0"/>
        <v>71.518226362824706</v>
      </c>
    </row>
    <row r="31" spans="1:11" s="5" customFormat="1" ht="115.5" customHeight="1" x14ac:dyDescent="0.3">
      <c r="A31" s="42" t="s">
        <v>49</v>
      </c>
      <c r="B31" s="24" t="s">
        <v>50</v>
      </c>
      <c r="C31" s="42" t="s">
        <v>51</v>
      </c>
      <c r="D31" s="42" t="s">
        <v>52</v>
      </c>
      <c r="E31" s="52">
        <v>1008299</v>
      </c>
      <c r="F31" s="42" t="s">
        <v>21</v>
      </c>
      <c r="G31" s="24" t="s">
        <v>53</v>
      </c>
      <c r="H31" s="49" t="s">
        <v>533</v>
      </c>
      <c r="I31" s="83">
        <v>338522.75</v>
      </c>
      <c r="J31" s="83">
        <v>151217.35806</v>
      </c>
      <c r="K31" s="84">
        <f t="shared" si="0"/>
        <v>44.669777159732988</v>
      </c>
    </row>
    <row r="32" spans="1:11" s="5" customFormat="1" ht="18.75" customHeight="1" x14ac:dyDescent="0.3">
      <c r="A32" s="41"/>
      <c r="B32" s="81" t="s">
        <v>23</v>
      </c>
      <c r="C32" s="42"/>
      <c r="D32" s="42"/>
      <c r="E32" s="52"/>
      <c r="F32" s="42"/>
      <c r="G32" s="24"/>
      <c r="H32" s="32"/>
      <c r="I32" s="83">
        <v>292028</v>
      </c>
      <c r="J32" s="83">
        <v>151217.35806</v>
      </c>
      <c r="K32" s="84">
        <f t="shared" si="0"/>
        <v>51.781801080718289</v>
      </c>
    </row>
    <row r="33" spans="1:11" s="5" customFormat="1" ht="111" customHeight="1" x14ac:dyDescent="0.3">
      <c r="A33" s="42" t="s">
        <v>54</v>
      </c>
      <c r="B33" s="24" t="s">
        <v>55</v>
      </c>
      <c r="C33" s="42" t="s">
        <v>51</v>
      </c>
      <c r="D33" s="42" t="s">
        <v>52</v>
      </c>
      <c r="E33" s="52">
        <v>1008299</v>
      </c>
      <c r="F33" s="42" t="s">
        <v>21</v>
      </c>
      <c r="G33" s="24" t="s">
        <v>53</v>
      </c>
      <c r="H33" s="49" t="s">
        <v>533</v>
      </c>
      <c r="I33" s="83">
        <v>927425.6</v>
      </c>
      <c r="J33" s="83">
        <v>360305.77554</v>
      </c>
      <c r="K33" s="84">
        <f t="shared" si="0"/>
        <v>38.850100271116084</v>
      </c>
    </row>
    <row r="34" spans="1:11" s="5" customFormat="1" ht="20.25" customHeight="1" x14ac:dyDescent="0.3">
      <c r="A34" s="41"/>
      <c r="B34" s="45" t="s">
        <v>23</v>
      </c>
      <c r="C34" s="42"/>
      <c r="D34" s="42"/>
      <c r="E34" s="52"/>
      <c r="F34" s="42"/>
      <c r="G34" s="24"/>
      <c r="H34" s="32"/>
      <c r="I34" s="83">
        <v>202360.6</v>
      </c>
      <c r="J34" s="83">
        <v>202360.6</v>
      </c>
      <c r="K34" s="84">
        <f t="shared" si="0"/>
        <v>100</v>
      </c>
    </row>
    <row r="35" spans="1:11" s="5" customFormat="1" ht="23.25" customHeight="1" x14ac:dyDescent="0.3">
      <c r="A35" s="41" t="s">
        <v>56</v>
      </c>
      <c r="B35" s="23" t="s">
        <v>57</v>
      </c>
      <c r="C35" s="42"/>
      <c r="D35" s="42"/>
      <c r="E35" s="52"/>
      <c r="F35" s="42"/>
      <c r="G35" s="24"/>
      <c r="H35" s="32"/>
      <c r="I35" s="33">
        <v>116098.31203999999</v>
      </c>
      <c r="J35" s="33">
        <v>102619.98964</v>
      </c>
      <c r="K35" s="85">
        <f t="shared" si="0"/>
        <v>88.390595726011739</v>
      </c>
    </row>
    <row r="36" spans="1:11" s="5" customFormat="1" ht="27.75" customHeight="1" x14ac:dyDescent="0.3">
      <c r="A36" s="42"/>
      <c r="B36" s="81" t="s">
        <v>23</v>
      </c>
      <c r="C36" s="42"/>
      <c r="D36" s="42"/>
      <c r="E36" s="52"/>
      <c r="F36" s="42"/>
      <c r="G36" s="24"/>
      <c r="H36" s="32"/>
      <c r="I36" s="83">
        <v>116098.31203999999</v>
      </c>
      <c r="J36" s="83">
        <v>102619.98964</v>
      </c>
      <c r="K36" s="84">
        <f t="shared" si="0"/>
        <v>88.390595726011739</v>
      </c>
    </row>
    <row r="37" spans="1:11" s="5" customFormat="1" ht="114.75" customHeight="1" x14ac:dyDescent="0.3">
      <c r="A37" s="42" t="s">
        <v>58</v>
      </c>
      <c r="B37" s="46" t="s">
        <v>59</v>
      </c>
      <c r="C37" s="42" t="s">
        <v>51</v>
      </c>
      <c r="D37" s="42" t="s">
        <v>52</v>
      </c>
      <c r="E37" s="52">
        <v>1008299</v>
      </c>
      <c r="F37" s="42" t="s">
        <v>21</v>
      </c>
      <c r="G37" s="24" t="s">
        <v>53</v>
      </c>
      <c r="H37" s="49" t="s">
        <v>533</v>
      </c>
      <c r="I37" s="83">
        <v>2107.3383899999999</v>
      </c>
      <c r="J37" s="83">
        <v>2107.3383899999999</v>
      </c>
      <c r="K37" s="84">
        <f t="shared" si="0"/>
        <v>100</v>
      </c>
    </row>
    <row r="38" spans="1:11" s="5" customFormat="1" ht="13.5" customHeight="1" x14ac:dyDescent="0.3">
      <c r="A38" s="42"/>
      <c r="B38" s="81" t="s">
        <v>60</v>
      </c>
      <c r="C38" s="42"/>
      <c r="D38" s="42"/>
      <c r="E38" s="42"/>
      <c r="F38" s="42"/>
      <c r="G38" s="23"/>
      <c r="H38" s="32"/>
      <c r="I38" s="83">
        <v>2107.3383899999999</v>
      </c>
      <c r="J38" s="83">
        <v>2107.3383899999999</v>
      </c>
      <c r="K38" s="84">
        <f t="shared" si="0"/>
        <v>100</v>
      </c>
    </row>
    <row r="39" spans="1:11" s="5" customFormat="1" ht="111" customHeight="1" x14ac:dyDescent="0.3">
      <c r="A39" s="42" t="s">
        <v>61</v>
      </c>
      <c r="B39" s="46" t="s">
        <v>62</v>
      </c>
      <c r="C39" s="42" t="s">
        <v>51</v>
      </c>
      <c r="D39" s="42" t="s">
        <v>52</v>
      </c>
      <c r="E39" s="52">
        <v>1008299</v>
      </c>
      <c r="F39" s="42" t="s">
        <v>21</v>
      </c>
      <c r="G39" s="24" t="s">
        <v>53</v>
      </c>
      <c r="H39" s="49" t="s">
        <v>533</v>
      </c>
      <c r="I39" s="83">
        <v>9286.7788299999993</v>
      </c>
      <c r="J39" s="83">
        <v>0</v>
      </c>
      <c r="K39" s="84">
        <f t="shared" si="0"/>
        <v>0</v>
      </c>
    </row>
    <row r="40" spans="1:11" s="5" customFormat="1" ht="18.75" customHeight="1" x14ac:dyDescent="0.3">
      <c r="A40" s="42"/>
      <c r="B40" s="81" t="s">
        <v>23</v>
      </c>
      <c r="C40" s="42"/>
      <c r="D40" s="42"/>
      <c r="E40" s="42"/>
      <c r="F40" s="42"/>
      <c r="G40" s="24"/>
      <c r="H40" s="32"/>
      <c r="I40" s="83">
        <v>9286.7788299999993</v>
      </c>
      <c r="J40" s="83">
        <v>0</v>
      </c>
      <c r="K40" s="84">
        <f t="shared" si="0"/>
        <v>0</v>
      </c>
    </row>
    <row r="41" spans="1:11" s="5" customFormat="1" ht="108.75" customHeight="1" x14ac:dyDescent="0.3">
      <c r="A41" s="42" t="s">
        <v>63</v>
      </c>
      <c r="B41" s="46" t="s">
        <v>64</v>
      </c>
      <c r="C41" s="42" t="s">
        <v>51</v>
      </c>
      <c r="D41" s="42" t="s">
        <v>52</v>
      </c>
      <c r="E41" s="52">
        <v>1008299</v>
      </c>
      <c r="F41" s="42" t="s">
        <v>21</v>
      </c>
      <c r="G41" s="24" t="s">
        <v>53</v>
      </c>
      <c r="H41" s="49" t="s">
        <v>533</v>
      </c>
      <c r="I41" s="83">
        <v>15629.915999999999</v>
      </c>
      <c r="J41" s="83">
        <v>15629.915999999999</v>
      </c>
      <c r="K41" s="84">
        <f t="shared" si="0"/>
        <v>100</v>
      </c>
    </row>
    <row r="42" spans="1:11" s="5" customFormat="1" ht="28.5" customHeight="1" x14ac:dyDescent="0.3">
      <c r="A42" s="42"/>
      <c r="B42" s="81" t="s">
        <v>23</v>
      </c>
      <c r="C42" s="42"/>
      <c r="D42" s="42"/>
      <c r="E42" s="42"/>
      <c r="F42" s="42"/>
      <c r="G42" s="24"/>
      <c r="H42" s="32"/>
      <c r="I42" s="83">
        <v>15629.915999999999</v>
      </c>
      <c r="J42" s="83">
        <v>15629.915999999999</v>
      </c>
      <c r="K42" s="84">
        <f t="shared" si="0"/>
        <v>100</v>
      </c>
    </row>
    <row r="43" spans="1:11" s="5" customFormat="1" ht="115.5" customHeight="1" x14ac:dyDescent="0.3">
      <c r="A43" s="42" t="s">
        <v>65</v>
      </c>
      <c r="B43" s="46" t="s">
        <v>66</v>
      </c>
      <c r="C43" s="42" t="s">
        <v>51</v>
      </c>
      <c r="D43" s="42" t="s">
        <v>52</v>
      </c>
      <c r="E43" s="52">
        <v>1008299</v>
      </c>
      <c r="F43" s="42" t="s">
        <v>21</v>
      </c>
      <c r="G43" s="24" t="s">
        <v>53</v>
      </c>
      <c r="H43" s="49" t="s">
        <v>533</v>
      </c>
      <c r="I43" s="83">
        <v>42963.332999999999</v>
      </c>
      <c r="J43" s="83">
        <v>42963.332999999999</v>
      </c>
      <c r="K43" s="84">
        <f t="shared" si="0"/>
        <v>100</v>
      </c>
    </row>
    <row r="44" spans="1:11" s="5" customFormat="1" ht="15.75" customHeight="1" x14ac:dyDescent="0.3">
      <c r="A44" s="42"/>
      <c r="B44" s="81" t="s">
        <v>23</v>
      </c>
      <c r="C44" s="42"/>
      <c r="D44" s="42"/>
      <c r="E44" s="42"/>
      <c r="F44" s="42"/>
      <c r="G44" s="23"/>
      <c r="H44" s="32"/>
      <c r="I44" s="83">
        <v>42963.332999999999</v>
      </c>
      <c r="J44" s="83">
        <v>42963.332999999999</v>
      </c>
      <c r="K44" s="84">
        <f t="shared" si="0"/>
        <v>100</v>
      </c>
    </row>
    <row r="45" spans="1:11" s="5" customFormat="1" ht="111" customHeight="1" x14ac:dyDescent="0.3">
      <c r="A45" s="42" t="s">
        <v>67</v>
      </c>
      <c r="B45" s="46" t="s">
        <v>68</v>
      </c>
      <c r="C45" s="42" t="s">
        <v>51</v>
      </c>
      <c r="D45" s="42" t="s">
        <v>52</v>
      </c>
      <c r="E45" s="52">
        <v>1008299</v>
      </c>
      <c r="F45" s="42" t="s">
        <v>21</v>
      </c>
      <c r="G45" s="24" t="s">
        <v>53</v>
      </c>
      <c r="H45" s="49" t="s">
        <v>533</v>
      </c>
      <c r="I45" s="83">
        <v>46110.945820000001</v>
      </c>
      <c r="J45" s="83">
        <v>41919.402249999999</v>
      </c>
      <c r="K45" s="84">
        <f t="shared" si="0"/>
        <v>90.90987292613292</v>
      </c>
    </row>
    <row r="46" spans="1:11" s="5" customFormat="1" ht="15.75" customHeight="1" x14ac:dyDescent="0.3">
      <c r="A46" s="42"/>
      <c r="B46" s="81" t="s">
        <v>23</v>
      </c>
      <c r="C46" s="42"/>
      <c r="D46" s="42"/>
      <c r="E46" s="42"/>
      <c r="F46" s="42"/>
      <c r="G46" s="24"/>
      <c r="H46" s="32"/>
      <c r="I46" s="83">
        <v>46110.945820000001</v>
      </c>
      <c r="J46" s="83">
        <v>41919.402249999999</v>
      </c>
      <c r="K46" s="84">
        <f t="shared" si="0"/>
        <v>90.90987292613292</v>
      </c>
    </row>
    <row r="47" spans="1:11" s="5" customFormat="1" ht="34.5" customHeight="1" x14ac:dyDescent="0.3">
      <c r="A47" s="41" t="s">
        <v>69</v>
      </c>
      <c r="B47" s="23" t="s">
        <v>70</v>
      </c>
      <c r="C47" s="42"/>
      <c r="D47" s="42"/>
      <c r="E47" s="52"/>
      <c r="F47" s="42"/>
      <c r="G47" s="24"/>
      <c r="H47" s="32"/>
      <c r="I47" s="33">
        <v>58131.299209999997</v>
      </c>
      <c r="J47" s="33">
        <v>58131.299210000005</v>
      </c>
      <c r="K47" s="85">
        <f t="shared" si="0"/>
        <v>100</v>
      </c>
    </row>
    <row r="48" spans="1:11" s="5" customFormat="1" ht="16.5" customHeight="1" x14ac:dyDescent="0.3">
      <c r="A48" s="42"/>
      <c r="B48" s="81" t="s">
        <v>23</v>
      </c>
      <c r="C48" s="42"/>
      <c r="D48" s="42"/>
      <c r="E48" s="52"/>
      <c r="F48" s="42"/>
      <c r="G48" s="24"/>
      <c r="H48" s="32"/>
      <c r="I48" s="83">
        <v>58131.299209999997</v>
      </c>
      <c r="J48" s="83">
        <v>58131.299210000005</v>
      </c>
      <c r="K48" s="84">
        <f t="shared" si="0"/>
        <v>100</v>
      </c>
    </row>
    <row r="49" spans="1:11" s="5" customFormat="1" ht="62.25" customHeight="1" x14ac:dyDescent="0.3">
      <c r="A49" s="42" t="s">
        <v>71</v>
      </c>
      <c r="B49" s="79" t="s">
        <v>72</v>
      </c>
      <c r="C49" s="42" t="s">
        <v>51</v>
      </c>
      <c r="D49" s="42" t="s">
        <v>73</v>
      </c>
      <c r="E49" s="52">
        <v>1008299</v>
      </c>
      <c r="F49" s="42" t="s">
        <v>30</v>
      </c>
      <c r="G49" s="24" t="s">
        <v>53</v>
      </c>
      <c r="H49" s="49" t="s">
        <v>74</v>
      </c>
      <c r="I49" s="83">
        <v>38187.616139999998</v>
      </c>
      <c r="J49" s="83">
        <v>38187.616139999998</v>
      </c>
      <c r="K49" s="84">
        <f t="shared" si="0"/>
        <v>100</v>
      </c>
    </row>
    <row r="50" spans="1:11" s="5" customFormat="1" ht="19.5" customHeight="1" x14ac:dyDescent="0.3">
      <c r="A50" s="42"/>
      <c r="B50" s="81" t="s">
        <v>23</v>
      </c>
      <c r="C50" s="42"/>
      <c r="D50" s="42"/>
      <c r="E50" s="42"/>
      <c r="F50" s="42"/>
      <c r="G50" s="24"/>
      <c r="H50" s="32"/>
      <c r="I50" s="83">
        <v>38187.616139999998</v>
      </c>
      <c r="J50" s="83">
        <v>38187.616139999998</v>
      </c>
      <c r="K50" s="84">
        <f t="shared" si="0"/>
        <v>100</v>
      </c>
    </row>
    <row r="51" spans="1:11" s="5" customFormat="1" ht="64.5" customHeight="1" x14ac:dyDescent="0.3">
      <c r="A51" s="42" t="s">
        <v>75</v>
      </c>
      <c r="B51" s="79" t="s">
        <v>76</v>
      </c>
      <c r="C51" s="42" t="s">
        <v>51</v>
      </c>
      <c r="D51" s="42" t="s">
        <v>77</v>
      </c>
      <c r="E51" s="52">
        <v>1008299</v>
      </c>
      <c r="F51" s="42" t="s">
        <v>30</v>
      </c>
      <c r="G51" s="24" t="s">
        <v>53</v>
      </c>
      <c r="H51" s="49" t="s">
        <v>74</v>
      </c>
      <c r="I51" s="83">
        <v>11532.625269999999</v>
      </c>
      <c r="J51" s="83">
        <v>11532.62527</v>
      </c>
      <c r="K51" s="84">
        <f t="shared" si="0"/>
        <v>100.00000000000001</v>
      </c>
    </row>
    <row r="52" spans="1:11" s="5" customFormat="1" ht="18.75" customHeight="1" x14ac:dyDescent="0.3">
      <c r="A52" s="42"/>
      <c r="B52" s="81" t="s">
        <v>23</v>
      </c>
      <c r="C52" s="42"/>
      <c r="D52" s="42"/>
      <c r="E52" s="52"/>
      <c r="F52" s="42"/>
      <c r="G52" s="24"/>
      <c r="H52" s="32"/>
      <c r="I52" s="83">
        <v>11532.625269999999</v>
      </c>
      <c r="J52" s="83">
        <v>11532.62527</v>
      </c>
      <c r="K52" s="84">
        <f t="shared" si="0"/>
        <v>100.00000000000001</v>
      </c>
    </row>
    <row r="53" spans="1:11" s="5" customFormat="1" ht="61.5" customHeight="1" x14ac:dyDescent="0.3">
      <c r="A53" s="42" t="s">
        <v>78</v>
      </c>
      <c r="B53" s="79" t="s">
        <v>79</v>
      </c>
      <c r="C53" s="42" t="s">
        <v>51</v>
      </c>
      <c r="D53" s="42" t="s">
        <v>80</v>
      </c>
      <c r="E53" s="52">
        <v>1008299</v>
      </c>
      <c r="F53" s="42" t="s">
        <v>30</v>
      </c>
      <c r="G53" s="24" t="s">
        <v>53</v>
      </c>
      <c r="H53" s="49" t="s">
        <v>74</v>
      </c>
      <c r="I53" s="83">
        <v>8411.0578000000005</v>
      </c>
      <c r="J53" s="83">
        <v>8411.0578000000005</v>
      </c>
      <c r="K53" s="84">
        <f t="shared" si="0"/>
        <v>100</v>
      </c>
    </row>
    <row r="54" spans="1:11" s="5" customFormat="1" ht="18.75" customHeight="1" x14ac:dyDescent="0.3">
      <c r="A54" s="42"/>
      <c r="B54" s="81" t="s">
        <v>23</v>
      </c>
      <c r="C54" s="42"/>
      <c r="D54" s="42"/>
      <c r="E54" s="42"/>
      <c r="F54" s="42"/>
      <c r="G54" s="24"/>
      <c r="H54" s="32"/>
      <c r="I54" s="83">
        <v>8411.0578000000005</v>
      </c>
      <c r="J54" s="83">
        <v>8411.0578000000005</v>
      </c>
      <c r="K54" s="84">
        <f t="shared" si="0"/>
        <v>100</v>
      </c>
    </row>
    <row r="55" spans="1:11" s="5" customFormat="1" ht="112.5" customHeight="1" x14ac:dyDescent="0.3">
      <c r="A55" s="41" t="s">
        <v>81</v>
      </c>
      <c r="B55" s="23" t="s">
        <v>82</v>
      </c>
      <c r="C55" s="42"/>
      <c r="D55" s="42"/>
      <c r="E55" s="42"/>
      <c r="F55" s="42"/>
      <c r="G55" s="24"/>
      <c r="H55" s="47"/>
      <c r="I55" s="33">
        <v>13701.300000000001</v>
      </c>
      <c r="J55" s="33">
        <v>13701.300000000001</v>
      </c>
      <c r="K55" s="85">
        <f t="shared" si="0"/>
        <v>99.999999999999986</v>
      </c>
    </row>
    <row r="56" spans="1:11" s="5" customFormat="1" ht="81" customHeight="1" x14ac:dyDescent="0.3">
      <c r="A56" s="42" t="s">
        <v>83</v>
      </c>
      <c r="B56" s="79" t="s">
        <v>84</v>
      </c>
      <c r="C56" s="42" t="s">
        <v>85</v>
      </c>
      <c r="D56" s="42" t="s">
        <v>86</v>
      </c>
      <c r="E56" s="42" t="s">
        <v>87</v>
      </c>
      <c r="F56" s="42" t="s">
        <v>30</v>
      </c>
      <c r="G56" s="24" t="s">
        <v>88</v>
      </c>
      <c r="H56" s="86"/>
      <c r="I56" s="83">
        <v>13701.300000000001</v>
      </c>
      <c r="J56" s="83">
        <v>13701.300000000001</v>
      </c>
      <c r="K56" s="84">
        <f t="shared" si="0"/>
        <v>99.999999999999986</v>
      </c>
    </row>
    <row r="57" spans="1:11" s="5" customFormat="1" ht="62.25" customHeight="1" x14ac:dyDescent="0.3">
      <c r="A57" s="42"/>
      <c r="B57" s="24"/>
      <c r="C57" s="42"/>
      <c r="D57" s="42"/>
      <c r="E57" s="42"/>
      <c r="F57" s="42"/>
      <c r="G57" s="24"/>
      <c r="H57" s="49" t="s">
        <v>74</v>
      </c>
      <c r="I57" s="83">
        <v>7739.9889999999996</v>
      </c>
      <c r="J57" s="83">
        <v>7739.9889999999996</v>
      </c>
      <c r="K57" s="84">
        <f t="shared" si="0"/>
        <v>100</v>
      </c>
    </row>
    <row r="58" spans="1:11" s="5" customFormat="1" ht="54.75" customHeight="1" x14ac:dyDescent="0.3">
      <c r="A58" s="42"/>
      <c r="B58" s="24"/>
      <c r="C58" s="42"/>
      <c r="D58" s="42"/>
      <c r="E58" s="42"/>
      <c r="F58" s="42"/>
      <c r="G58" s="24"/>
      <c r="H58" s="49" t="s">
        <v>89</v>
      </c>
      <c r="I58" s="83">
        <v>4283.1000000000004</v>
      </c>
      <c r="J58" s="83">
        <v>4283.1000000000004</v>
      </c>
      <c r="K58" s="84">
        <f>J58*100/I58</f>
        <v>100</v>
      </c>
    </row>
    <row r="59" spans="1:11" s="5" customFormat="1" ht="54.75" customHeight="1" x14ac:dyDescent="0.3">
      <c r="A59" s="42"/>
      <c r="B59" s="24"/>
      <c r="C59" s="42"/>
      <c r="D59" s="42"/>
      <c r="E59" s="42"/>
      <c r="F59" s="42"/>
      <c r="G59" s="24"/>
      <c r="H59" s="49" t="s">
        <v>90</v>
      </c>
      <c r="I59" s="83">
        <v>173.79999999999995</v>
      </c>
      <c r="J59" s="83">
        <v>173.79999999999995</v>
      </c>
      <c r="K59" s="84">
        <f t="shared" si="0"/>
        <v>100</v>
      </c>
    </row>
    <row r="60" spans="1:11" s="5" customFormat="1" ht="54.75" customHeight="1" x14ac:dyDescent="0.3">
      <c r="A60" s="42"/>
      <c r="B60" s="24"/>
      <c r="C60" s="42"/>
      <c r="D60" s="42"/>
      <c r="E60" s="42"/>
      <c r="F60" s="42"/>
      <c r="G60" s="24"/>
      <c r="H60" s="49" t="s">
        <v>91</v>
      </c>
      <c r="I60" s="83">
        <v>443.11099999999999</v>
      </c>
      <c r="J60" s="83">
        <v>443.11099999999999</v>
      </c>
      <c r="K60" s="84">
        <f t="shared" si="0"/>
        <v>100</v>
      </c>
    </row>
    <row r="61" spans="1:11" s="5" customFormat="1" ht="46.5" customHeight="1" x14ac:dyDescent="0.3">
      <c r="A61" s="42"/>
      <c r="B61" s="24"/>
      <c r="C61" s="42"/>
      <c r="D61" s="42"/>
      <c r="E61" s="42"/>
      <c r="F61" s="42"/>
      <c r="G61" s="24"/>
      <c r="H61" s="49" t="s">
        <v>92</v>
      </c>
      <c r="I61" s="83">
        <v>127.4</v>
      </c>
      <c r="J61" s="83">
        <v>127.4</v>
      </c>
      <c r="K61" s="84">
        <f t="shared" si="0"/>
        <v>100</v>
      </c>
    </row>
    <row r="62" spans="1:11" s="5" customFormat="1" ht="44.25" customHeight="1" x14ac:dyDescent="0.3">
      <c r="A62" s="42"/>
      <c r="B62" s="24"/>
      <c r="C62" s="42"/>
      <c r="D62" s="42"/>
      <c r="E62" s="42"/>
      <c r="F62" s="42"/>
      <c r="G62" s="24"/>
      <c r="H62" s="49" t="s">
        <v>93</v>
      </c>
      <c r="I62" s="83">
        <v>314.2</v>
      </c>
      <c r="J62" s="83">
        <v>314.2</v>
      </c>
      <c r="K62" s="84">
        <f t="shared" si="0"/>
        <v>100</v>
      </c>
    </row>
    <row r="63" spans="1:11" s="5" customFormat="1" ht="43.5" customHeight="1" x14ac:dyDescent="0.3">
      <c r="A63" s="42"/>
      <c r="B63" s="24"/>
      <c r="C63" s="42"/>
      <c r="D63" s="42"/>
      <c r="E63" s="42"/>
      <c r="F63" s="42"/>
      <c r="G63" s="24"/>
      <c r="H63" s="49" t="s">
        <v>94</v>
      </c>
      <c r="I63" s="83">
        <v>278.39999999999998</v>
      </c>
      <c r="J63" s="83">
        <v>278.39999999999998</v>
      </c>
      <c r="K63" s="84">
        <f t="shared" si="0"/>
        <v>100</v>
      </c>
    </row>
    <row r="64" spans="1:11" s="5" customFormat="1" ht="52.5" customHeight="1" x14ac:dyDescent="0.3">
      <c r="A64" s="42"/>
      <c r="B64" s="24"/>
      <c r="C64" s="42"/>
      <c r="D64" s="42"/>
      <c r="E64" s="42"/>
      <c r="F64" s="42"/>
      <c r="G64" s="24"/>
      <c r="H64" s="49" t="s">
        <v>95</v>
      </c>
      <c r="I64" s="83">
        <v>21</v>
      </c>
      <c r="J64" s="83">
        <v>21</v>
      </c>
      <c r="K64" s="84">
        <f t="shared" si="0"/>
        <v>100</v>
      </c>
    </row>
    <row r="65" spans="1:11" s="5" customFormat="1" ht="52.5" customHeight="1" x14ac:dyDescent="0.3">
      <c r="A65" s="42"/>
      <c r="B65" s="24"/>
      <c r="C65" s="42"/>
      <c r="D65" s="42"/>
      <c r="E65" s="42"/>
      <c r="F65" s="42"/>
      <c r="G65" s="24"/>
      <c r="H65" s="49" t="s">
        <v>96</v>
      </c>
      <c r="I65" s="83">
        <v>248.5</v>
      </c>
      <c r="J65" s="83">
        <v>248.5</v>
      </c>
      <c r="K65" s="84">
        <f t="shared" si="0"/>
        <v>100</v>
      </c>
    </row>
    <row r="66" spans="1:11" s="5" customFormat="1" ht="48" customHeight="1" x14ac:dyDescent="0.3">
      <c r="A66" s="42"/>
      <c r="B66" s="24"/>
      <c r="C66" s="42"/>
      <c r="D66" s="42"/>
      <c r="E66" s="42"/>
      <c r="F66" s="42"/>
      <c r="G66" s="24"/>
      <c r="H66" s="49" t="s">
        <v>97</v>
      </c>
      <c r="I66" s="83">
        <v>29.599999999999994</v>
      </c>
      <c r="J66" s="83">
        <v>29.599999999999994</v>
      </c>
      <c r="K66" s="84">
        <f t="shared" si="0"/>
        <v>100</v>
      </c>
    </row>
    <row r="67" spans="1:11" s="5" customFormat="1" ht="45" customHeight="1" x14ac:dyDescent="0.3">
      <c r="A67" s="42"/>
      <c r="B67" s="24"/>
      <c r="C67" s="42"/>
      <c r="D67" s="42"/>
      <c r="E67" s="42"/>
      <c r="F67" s="42"/>
      <c r="G67" s="24"/>
      <c r="H67" s="49" t="s">
        <v>98</v>
      </c>
      <c r="I67" s="83">
        <v>42.2</v>
      </c>
      <c r="J67" s="83">
        <v>42.2</v>
      </c>
      <c r="K67" s="84">
        <f t="shared" si="0"/>
        <v>100</v>
      </c>
    </row>
    <row r="68" spans="1:11" s="5" customFormat="1" ht="54" customHeight="1" x14ac:dyDescent="0.3">
      <c r="A68" s="41" t="s">
        <v>556</v>
      </c>
      <c r="B68" s="23" t="s">
        <v>99</v>
      </c>
      <c r="C68" s="42"/>
      <c r="D68" s="42"/>
      <c r="E68" s="42"/>
      <c r="F68" s="42"/>
      <c r="G68" s="24"/>
      <c r="H68" s="87"/>
      <c r="I68" s="32">
        <v>84633.495519999997</v>
      </c>
      <c r="J68" s="33">
        <v>84633.495519999997</v>
      </c>
      <c r="K68" s="85">
        <f t="shared" si="0"/>
        <v>100</v>
      </c>
    </row>
    <row r="69" spans="1:11" s="5" customFormat="1" ht="78.75" customHeight="1" x14ac:dyDescent="0.3">
      <c r="A69" s="42" t="s">
        <v>100</v>
      </c>
      <c r="B69" s="24" t="s">
        <v>101</v>
      </c>
      <c r="C69" s="42" t="s">
        <v>102</v>
      </c>
      <c r="D69" s="42" t="s">
        <v>38</v>
      </c>
      <c r="E69" s="42" t="s">
        <v>103</v>
      </c>
      <c r="F69" s="42" t="s">
        <v>40</v>
      </c>
      <c r="G69" s="24" t="s">
        <v>104</v>
      </c>
      <c r="H69" s="49"/>
      <c r="I69" s="83">
        <v>23093.079120000002</v>
      </c>
      <c r="J69" s="83">
        <v>23093.079120000002</v>
      </c>
      <c r="K69" s="84">
        <f t="shared" si="0"/>
        <v>99.999999999999986</v>
      </c>
    </row>
    <row r="70" spans="1:11" s="5" customFormat="1" ht="20.25" customHeight="1" x14ac:dyDescent="0.3">
      <c r="A70" s="42"/>
      <c r="B70" s="81" t="s">
        <v>23</v>
      </c>
      <c r="C70" s="42"/>
      <c r="D70" s="42"/>
      <c r="E70" s="42"/>
      <c r="F70" s="42"/>
      <c r="G70" s="24"/>
      <c r="H70" s="47"/>
      <c r="I70" s="83">
        <v>5085.9706000000006</v>
      </c>
      <c r="J70" s="83">
        <v>5085.9705999999996</v>
      </c>
      <c r="K70" s="84">
        <f t="shared" si="0"/>
        <v>99.999999999999972</v>
      </c>
    </row>
    <row r="71" spans="1:11" s="5" customFormat="1" ht="18" customHeight="1" x14ac:dyDescent="0.3">
      <c r="A71" s="42"/>
      <c r="B71" s="81" t="s">
        <v>105</v>
      </c>
      <c r="C71" s="42"/>
      <c r="D71" s="42"/>
      <c r="E71" s="42"/>
      <c r="F71" s="42"/>
      <c r="G71" s="24"/>
      <c r="H71" s="49"/>
      <c r="I71" s="83">
        <v>657.10852</v>
      </c>
      <c r="J71" s="83">
        <v>657.10852</v>
      </c>
      <c r="K71" s="84">
        <f t="shared" si="0"/>
        <v>100</v>
      </c>
    </row>
    <row r="72" spans="1:11" s="5" customFormat="1" ht="81" customHeight="1" x14ac:dyDescent="0.3">
      <c r="A72" s="42" t="s">
        <v>106</v>
      </c>
      <c r="B72" s="24" t="s">
        <v>107</v>
      </c>
      <c r="C72" s="42" t="s">
        <v>102</v>
      </c>
      <c r="D72" s="42" t="s">
        <v>38</v>
      </c>
      <c r="E72" s="42" t="s">
        <v>103</v>
      </c>
      <c r="F72" s="42" t="s">
        <v>40</v>
      </c>
      <c r="G72" s="24" t="s">
        <v>104</v>
      </c>
      <c r="H72" s="49"/>
      <c r="I72" s="83">
        <v>12940.4164</v>
      </c>
      <c r="J72" s="83">
        <v>12940.4164</v>
      </c>
      <c r="K72" s="84">
        <f t="shared" si="0"/>
        <v>99.999999999999986</v>
      </c>
    </row>
    <row r="73" spans="1:11" s="5" customFormat="1" ht="14.25" customHeight="1" x14ac:dyDescent="0.3">
      <c r="A73" s="42"/>
      <c r="B73" s="81" t="s">
        <v>23</v>
      </c>
      <c r="C73" s="42"/>
      <c r="D73" s="42"/>
      <c r="E73" s="42"/>
      <c r="F73" s="42"/>
      <c r="G73" s="24"/>
      <c r="H73" s="49"/>
      <c r="I73" s="83">
        <v>152.41640000000007</v>
      </c>
      <c r="J73" s="83">
        <v>152.41640000000001</v>
      </c>
      <c r="K73" s="84">
        <f t="shared" si="0"/>
        <v>99.999999999999957</v>
      </c>
    </row>
    <row r="74" spans="1:11" s="5" customFormat="1" ht="81" customHeight="1" x14ac:dyDescent="0.3">
      <c r="A74" s="42" t="s">
        <v>108</v>
      </c>
      <c r="B74" s="24" t="s">
        <v>109</v>
      </c>
      <c r="C74" s="42" t="s">
        <v>102</v>
      </c>
      <c r="D74" s="42" t="s">
        <v>73</v>
      </c>
      <c r="E74" s="42" t="s">
        <v>103</v>
      </c>
      <c r="F74" s="42" t="s">
        <v>30</v>
      </c>
      <c r="G74" s="24" t="s">
        <v>104</v>
      </c>
      <c r="H74" s="49" t="s">
        <v>92</v>
      </c>
      <c r="I74" s="83">
        <v>46900</v>
      </c>
      <c r="J74" s="83">
        <v>46900</v>
      </c>
      <c r="K74" s="84">
        <f t="shared" si="0"/>
        <v>100</v>
      </c>
    </row>
    <row r="75" spans="1:11" s="5" customFormat="1" ht="77.25" customHeight="1" x14ac:dyDescent="0.3">
      <c r="A75" s="42" t="s">
        <v>110</v>
      </c>
      <c r="B75" s="24" t="s">
        <v>111</v>
      </c>
      <c r="C75" s="42" t="s">
        <v>102</v>
      </c>
      <c r="D75" s="42" t="s">
        <v>112</v>
      </c>
      <c r="E75" s="42" t="s">
        <v>103</v>
      </c>
      <c r="F75" s="42" t="s">
        <v>30</v>
      </c>
      <c r="G75" s="24" t="s">
        <v>104</v>
      </c>
      <c r="H75" s="49" t="s">
        <v>113</v>
      </c>
      <c r="I75" s="83">
        <v>1700</v>
      </c>
      <c r="J75" s="83">
        <v>1700</v>
      </c>
      <c r="K75" s="84">
        <f t="shared" si="0"/>
        <v>100</v>
      </c>
    </row>
    <row r="76" spans="1:11" s="5" customFormat="1" ht="20.25" customHeight="1" x14ac:dyDescent="0.3">
      <c r="A76" s="41" t="s">
        <v>114</v>
      </c>
      <c r="B76" s="23" t="s">
        <v>115</v>
      </c>
      <c r="C76" s="42"/>
      <c r="D76" s="42"/>
      <c r="E76" s="42"/>
      <c r="F76" s="42"/>
      <c r="G76" s="24"/>
      <c r="H76" s="87"/>
      <c r="I76" s="33">
        <v>59997.339</v>
      </c>
      <c r="J76" s="33">
        <v>18900.600000000002</v>
      </c>
      <c r="K76" s="85">
        <f t="shared" si="0"/>
        <v>31.502397131312776</v>
      </c>
    </row>
    <row r="77" spans="1:11" s="5" customFormat="1" ht="63.75" customHeight="1" x14ac:dyDescent="0.3">
      <c r="A77" s="41" t="s">
        <v>116</v>
      </c>
      <c r="B77" s="23" t="s">
        <v>117</v>
      </c>
      <c r="C77" s="42"/>
      <c r="D77" s="42"/>
      <c r="E77" s="42"/>
      <c r="F77" s="42"/>
      <c r="G77" s="24"/>
      <c r="H77" s="87"/>
      <c r="I77" s="33">
        <v>39451.264999999999</v>
      </c>
      <c r="J77" s="33">
        <v>2851.2</v>
      </c>
      <c r="K77" s="85">
        <f t="shared" si="0"/>
        <v>7.2271446809120068</v>
      </c>
    </row>
    <row r="78" spans="1:11" s="5" customFormat="1" ht="61.5" customHeight="1" x14ac:dyDescent="0.3">
      <c r="A78" s="42" t="s">
        <v>118</v>
      </c>
      <c r="B78" s="24" t="s">
        <v>119</v>
      </c>
      <c r="C78" s="42" t="s">
        <v>28</v>
      </c>
      <c r="D78" s="42" t="s">
        <v>38</v>
      </c>
      <c r="E78" s="42" t="s">
        <v>120</v>
      </c>
      <c r="F78" s="42" t="s">
        <v>40</v>
      </c>
      <c r="G78" s="24" t="s">
        <v>31</v>
      </c>
      <c r="H78" s="49"/>
      <c r="I78" s="83">
        <v>28998.445</v>
      </c>
      <c r="J78" s="83">
        <v>2851.2</v>
      </c>
      <c r="K78" s="84">
        <f t="shared" si="0"/>
        <v>9.8322513500292867</v>
      </c>
    </row>
    <row r="79" spans="1:11" s="5" customFormat="1" ht="19.5" customHeight="1" x14ac:dyDescent="0.3">
      <c r="A79" s="42"/>
      <c r="B79" s="81" t="s">
        <v>23</v>
      </c>
      <c r="C79" s="42"/>
      <c r="D79" s="42"/>
      <c r="E79" s="42"/>
      <c r="F79" s="42"/>
      <c r="G79" s="24"/>
      <c r="H79" s="49"/>
      <c r="I79" s="83">
        <v>28998.445</v>
      </c>
      <c r="J79" s="83">
        <v>2851.2</v>
      </c>
      <c r="K79" s="84">
        <f t="shared" si="0"/>
        <v>9.8322513500292867</v>
      </c>
    </row>
    <row r="80" spans="1:11" s="5" customFormat="1" ht="62.25" customHeight="1" x14ac:dyDescent="0.3">
      <c r="A80" s="42" t="s">
        <v>121</v>
      </c>
      <c r="B80" s="24" t="s">
        <v>122</v>
      </c>
      <c r="C80" s="42" t="s">
        <v>85</v>
      </c>
      <c r="D80" s="42" t="s">
        <v>52</v>
      </c>
      <c r="E80" s="42" t="s">
        <v>120</v>
      </c>
      <c r="F80" s="42" t="s">
        <v>21</v>
      </c>
      <c r="G80" s="24" t="s">
        <v>88</v>
      </c>
      <c r="H80" s="49"/>
      <c r="I80" s="83">
        <v>10452.82</v>
      </c>
      <c r="J80" s="83">
        <v>0</v>
      </c>
      <c r="K80" s="84">
        <f t="shared" ref="K80:K141" si="1">J80*100/I80</f>
        <v>0</v>
      </c>
    </row>
    <row r="81" spans="1:18" s="5" customFormat="1" ht="21.75" customHeight="1" x14ac:dyDescent="0.3">
      <c r="A81" s="42"/>
      <c r="B81" s="81" t="s">
        <v>23</v>
      </c>
      <c r="C81" s="42"/>
      <c r="D81" s="42"/>
      <c r="E81" s="42"/>
      <c r="F81" s="42"/>
      <c r="G81" s="24"/>
      <c r="H81" s="49"/>
      <c r="I81" s="83">
        <v>10452.82</v>
      </c>
      <c r="J81" s="83">
        <v>0</v>
      </c>
      <c r="K81" s="84">
        <f t="shared" si="1"/>
        <v>0</v>
      </c>
    </row>
    <row r="82" spans="1:18" s="5" customFormat="1" ht="67.5" customHeight="1" x14ac:dyDescent="0.3">
      <c r="A82" s="41" t="s">
        <v>123</v>
      </c>
      <c r="B82" s="23" t="s">
        <v>124</v>
      </c>
      <c r="C82" s="42"/>
      <c r="D82" s="42"/>
      <c r="E82" s="42"/>
      <c r="F82" s="42"/>
      <c r="G82" s="25"/>
      <c r="H82" s="49"/>
      <c r="I82" s="33">
        <v>20546.074000000001</v>
      </c>
      <c r="J82" s="33">
        <v>16049.400000000001</v>
      </c>
      <c r="K82" s="85">
        <f t="shared" si="1"/>
        <v>78.114193495068704</v>
      </c>
    </row>
    <row r="83" spans="1:18" s="5" customFormat="1" ht="59.25" customHeight="1" x14ac:dyDescent="0.3">
      <c r="A83" s="42" t="s">
        <v>125</v>
      </c>
      <c r="B83" s="24" t="s">
        <v>126</v>
      </c>
      <c r="C83" s="42" t="s">
        <v>127</v>
      </c>
      <c r="D83" s="42" t="s">
        <v>38</v>
      </c>
      <c r="E83" s="42" t="s">
        <v>128</v>
      </c>
      <c r="F83" s="42" t="s">
        <v>30</v>
      </c>
      <c r="G83" s="24" t="s">
        <v>129</v>
      </c>
      <c r="H83" s="49" t="s">
        <v>74</v>
      </c>
      <c r="I83" s="83">
        <v>13776.154999999999</v>
      </c>
      <c r="J83" s="83">
        <v>9601.4639999999999</v>
      </c>
      <c r="K83" s="84">
        <f t="shared" si="1"/>
        <v>69.696254143481994</v>
      </c>
    </row>
    <row r="84" spans="1:18" s="5" customFormat="1" ht="54" customHeight="1" x14ac:dyDescent="0.3">
      <c r="A84" s="42" t="s">
        <v>130</v>
      </c>
      <c r="B84" s="24" t="s">
        <v>131</v>
      </c>
      <c r="C84" s="42" t="s">
        <v>127</v>
      </c>
      <c r="D84" s="42" t="s">
        <v>38</v>
      </c>
      <c r="E84" s="42" t="s">
        <v>128</v>
      </c>
      <c r="F84" s="42" t="s">
        <v>30</v>
      </c>
      <c r="G84" s="24" t="s">
        <v>129</v>
      </c>
      <c r="H84" s="49" t="s">
        <v>89</v>
      </c>
      <c r="I84" s="83">
        <v>6769.9189999999999</v>
      </c>
      <c r="J84" s="83">
        <v>6447.9360000000006</v>
      </c>
      <c r="K84" s="84">
        <f t="shared" si="1"/>
        <v>95.24391650771598</v>
      </c>
    </row>
    <row r="85" spans="1:18" s="5" customFormat="1" ht="22.5" customHeight="1" x14ac:dyDescent="0.3">
      <c r="A85" s="42"/>
      <c r="B85" s="81" t="s">
        <v>23</v>
      </c>
      <c r="C85" s="42"/>
      <c r="D85" s="42"/>
      <c r="E85" s="42"/>
      <c r="F85" s="42"/>
      <c r="G85" s="24"/>
      <c r="H85" s="49"/>
      <c r="I85" s="83">
        <v>235.22399999999999</v>
      </c>
      <c r="J85" s="83">
        <v>235.22399999999999</v>
      </c>
      <c r="K85" s="84">
        <f t="shared" si="1"/>
        <v>100</v>
      </c>
    </row>
    <row r="86" spans="1:18" s="5" customFormat="1" ht="33.75" customHeight="1" x14ac:dyDescent="0.3">
      <c r="A86" s="41" t="s">
        <v>132</v>
      </c>
      <c r="B86" s="47" t="s">
        <v>133</v>
      </c>
      <c r="C86" s="42"/>
      <c r="D86" s="42"/>
      <c r="E86" s="42"/>
      <c r="F86" s="42"/>
      <c r="G86" s="24"/>
      <c r="H86" s="32"/>
      <c r="I86" s="33">
        <v>181831.73224000001</v>
      </c>
      <c r="J86" s="33">
        <v>129016.90605000002</v>
      </c>
      <c r="K86" s="85">
        <f t="shared" si="1"/>
        <v>70.954010315267965</v>
      </c>
    </row>
    <row r="87" spans="1:18" s="5" customFormat="1" ht="48" customHeight="1" x14ac:dyDescent="0.3">
      <c r="A87" s="42" t="s">
        <v>134</v>
      </c>
      <c r="B87" s="24" t="s">
        <v>135</v>
      </c>
      <c r="C87" s="42" t="s">
        <v>51</v>
      </c>
      <c r="D87" s="42" t="s">
        <v>136</v>
      </c>
      <c r="E87" s="42" t="s">
        <v>137</v>
      </c>
      <c r="F87" s="42" t="s">
        <v>21</v>
      </c>
      <c r="G87" s="24" t="s">
        <v>53</v>
      </c>
      <c r="H87" s="47"/>
      <c r="I87" s="83">
        <v>31626.03224</v>
      </c>
      <c r="J87" s="83">
        <v>18031.371630000001</v>
      </c>
      <c r="K87" s="84">
        <f t="shared" si="1"/>
        <v>57.014333929610899</v>
      </c>
    </row>
    <row r="88" spans="1:18" s="5" customFormat="1" ht="40.5" customHeight="1" x14ac:dyDescent="0.3">
      <c r="A88" s="42"/>
      <c r="B88" s="81" t="s">
        <v>138</v>
      </c>
      <c r="C88" s="42"/>
      <c r="D88" s="42"/>
      <c r="E88" s="42"/>
      <c r="F88" s="42"/>
      <c r="G88" s="24"/>
      <c r="H88" s="47"/>
      <c r="I88" s="83">
        <v>31626.03224</v>
      </c>
      <c r="J88" s="83">
        <v>18031.371630000001</v>
      </c>
      <c r="K88" s="84">
        <f t="shared" si="1"/>
        <v>57.014333929610899</v>
      </c>
    </row>
    <row r="89" spans="1:18" s="5" customFormat="1" ht="63.75" customHeight="1" x14ac:dyDescent="0.3">
      <c r="A89" s="42" t="s">
        <v>139</v>
      </c>
      <c r="B89" s="24" t="s">
        <v>140</v>
      </c>
      <c r="C89" s="42" t="s">
        <v>51</v>
      </c>
      <c r="D89" s="42" t="s">
        <v>77</v>
      </c>
      <c r="E89" s="42" t="s">
        <v>141</v>
      </c>
      <c r="F89" s="42" t="s">
        <v>30</v>
      </c>
      <c r="G89" s="24" t="s">
        <v>53</v>
      </c>
      <c r="H89" s="49" t="s">
        <v>74</v>
      </c>
      <c r="I89" s="83">
        <v>75102.850000000006</v>
      </c>
      <c r="J89" s="83">
        <v>75102.850000000006</v>
      </c>
      <c r="K89" s="84">
        <f t="shared" si="1"/>
        <v>100</v>
      </c>
      <c r="O89" s="61"/>
      <c r="R89" s="61"/>
    </row>
    <row r="90" spans="1:18" s="5" customFormat="1" ht="48" customHeight="1" x14ac:dyDescent="0.3">
      <c r="A90" s="42" t="s">
        <v>142</v>
      </c>
      <c r="B90" s="24" t="s">
        <v>143</v>
      </c>
      <c r="C90" s="42" t="s">
        <v>51</v>
      </c>
      <c r="D90" s="42" t="s">
        <v>77</v>
      </c>
      <c r="E90" s="42" t="s">
        <v>141</v>
      </c>
      <c r="F90" s="42" t="s">
        <v>30</v>
      </c>
      <c r="G90" s="24" t="s">
        <v>53</v>
      </c>
      <c r="H90" s="49" t="s">
        <v>93</v>
      </c>
      <c r="I90" s="83">
        <v>75102.850000000006</v>
      </c>
      <c r="J90" s="83">
        <v>35882.684419999998</v>
      </c>
      <c r="K90" s="84">
        <f t="shared" si="1"/>
        <v>47.778059580961305</v>
      </c>
    </row>
    <row r="91" spans="1:18" s="6" customFormat="1" ht="29.25" customHeight="1" x14ac:dyDescent="0.3">
      <c r="A91" s="41"/>
      <c r="B91" s="23" t="s">
        <v>144</v>
      </c>
      <c r="C91" s="42"/>
      <c r="D91" s="42"/>
      <c r="E91" s="42"/>
      <c r="F91" s="42"/>
      <c r="G91" s="24"/>
      <c r="H91" s="32"/>
      <c r="I91" s="32">
        <v>3504103.4616200002</v>
      </c>
      <c r="J91" s="33">
        <v>2465761.0710299998</v>
      </c>
      <c r="K91" s="85">
        <f t="shared" si="1"/>
        <v>70.367815848965861</v>
      </c>
    </row>
    <row r="92" spans="1:18" s="4" customFormat="1" ht="21.75" customHeight="1" x14ac:dyDescent="0.3">
      <c r="A92" s="41" t="s">
        <v>145</v>
      </c>
      <c r="B92" s="23" t="s">
        <v>146</v>
      </c>
      <c r="C92" s="42"/>
      <c r="D92" s="42"/>
      <c r="E92" s="42"/>
      <c r="F92" s="42"/>
      <c r="G92" s="24"/>
      <c r="H92" s="47"/>
      <c r="I92" s="33"/>
      <c r="J92" s="33"/>
      <c r="K92" s="84"/>
    </row>
    <row r="93" spans="1:18" s="4" customFormat="1" ht="25.5" customHeight="1" x14ac:dyDescent="0.3">
      <c r="A93" s="41" t="s">
        <v>12</v>
      </c>
      <c r="B93" s="23" t="s">
        <v>115</v>
      </c>
      <c r="C93" s="42"/>
      <c r="D93" s="42"/>
      <c r="E93" s="42"/>
      <c r="F93" s="42"/>
      <c r="G93" s="26"/>
      <c r="H93" s="47"/>
      <c r="I93" s="33">
        <v>30363.527999999998</v>
      </c>
      <c r="J93" s="33">
        <v>23821.152000000002</v>
      </c>
      <c r="K93" s="85">
        <f t="shared" si="1"/>
        <v>78.453175796962739</v>
      </c>
    </row>
    <row r="94" spans="1:18" s="4" customFormat="1" ht="37.5" customHeight="1" x14ac:dyDescent="0.3">
      <c r="A94" s="41" t="s">
        <v>16</v>
      </c>
      <c r="B94" s="23" t="s">
        <v>147</v>
      </c>
      <c r="C94" s="42"/>
      <c r="D94" s="42"/>
      <c r="E94" s="42"/>
      <c r="F94" s="42"/>
      <c r="G94" s="24"/>
      <c r="H94" s="47"/>
      <c r="I94" s="33">
        <v>30363.527999999998</v>
      </c>
      <c r="J94" s="33">
        <v>23821.152000000002</v>
      </c>
      <c r="K94" s="85">
        <f t="shared" si="1"/>
        <v>78.453175796962739</v>
      </c>
    </row>
    <row r="95" spans="1:18" s="4" customFormat="1" ht="51" customHeight="1" x14ac:dyDescent="0.3">
      <c r="A95" s="41" t="s">
        <v>148</v>
      </c>
      <c r="B95" s="23" t="s">
        <v>149</v>
      </c>
      <c r="C95" s="42"/>
      <c r="D95" s="42"/>
      <c r="E95" s="42"/>
      <c r="F95" s="42"/>
      <c r="G95" s="26"/>
      <c r="H95" s="47"/>
      <c r="I95" s="33">
        <v>30363.528000000002</v>
      </c>
      <c r="J95" s="33">
        <v>23821.152000000002</v>
      </c>
      <c r="K95" s="85">
        <f t="shared" si="1"/>
        <v>78.453175796962725</v>
      </c>
    </row>
    <row r="96" spans="1:18" s="4" customFormat="1" ht="63" customHeight="1" x14ac:dyDescent="0.3">
      <c r="A96" s="42" t="s">
        <v>148</v>
      </c>
      <c r="B96" s="24" t="s">
        <v>126</v>
      </c>
      <c r="C96" s="42" t="s">
        <v>127</v>
      </c>
      <c r="D96" s="42" t="s">
        <v>38</v>
      </c>
      <c r="E96" s="42" t="s">
        <v>128</v>
      </c>
      <c r="F96" s="42" t="s">
        <v>30</v>
      </c>
      <c r="G96" s="24" t="s">
        <v>129</v>
      </c>
      <c r="H96" s="49" t="s">
        <v>74</v>
      </c>
      <c r="I96" s="83">
        <v>20347.973000000002</v>
      </c>
      <c r="J96" s="83">
        <v>14094.053</v>
      </c>
      <c r="K96" s="84">
        <f t="shared" si="1"/>
        <v>69.265144985203193</v>
      </c>
    </row>
    <row r="97" spans="1:11" s="4" customFormat="1" ht="48.75" customHeight="1" x14ac:dyDescent="0.3">
      <c r="A97" s="42" t="s">
        <v>150</v>
      </c>
      <c r="B97" s="24" t="s">
        <v>126</v>
      </c>
      <c r="C97" s="42" t="s">
        <v>127</v>
      </c>
      <c r="D97" s="42" t="s">
        <v>38</v>
      </c>
      <c r="E97" s="42" t="s">
        <v>128</v>
      </c>
      <c r="F97" s="42" t="s">
        <v>30</v>
      </c>
      <c r="G97" s="26" t="s">
        <v>129</v>
      </c>
      <c r="H97" s="49" t="s">
        <v>89</v>
      </c>
      <c r="I97" s="83">
        <v>10015.555</v>
      </c>
      <c r="J97" s="83">
        <v>9727.0990000000002</v>
      </c>
      <c r="K97" s="84">
        <f t="shared" si="1"/>
        <v>97.119919964495224</v>
      </c>
    </row>
    <row r="98" spans="1:11" s="4" customFormat="1" ht="51" customHeight="1" x14ac:dyDescent="0.3">
      <c r="A98" s="41" t="s">
        <v>33</v>
      </c>
      <c r="B98" s="23" t="s">
        <v>151</v>
      </c>
      <c r="C98" s="42"/>
      <c r="D98" s="42"/>
      <c r="E98" s="42"/>
      <c r="F98" s="42"/>
      <c r="G98" s="24"/>
      <c r="H98" s="82"/>
      <c r="I98" s="33">
        <v>409405.49484000006</v>
      </c>
      <c r="J98" s="33">
        <v>369238.02598000009</v>
      </c>
      <c r="K98" s="85">
        <f t="shared" si="1"/>
        <v>90.188830055713396</v>
      </c>
    </row>
    <row r="99" spans="1:11" s="4" customFormat="1" ht="76.5" customHeight="1" x14ac:dyDescent="0.3">
      <c r="A99" s="42" t="s">
        <v>35</v>
      </c>
      <c r="B99" s="24" t="s">
        <v>152</v>
      </c>
      <c r="C99" s="42" t="s">
        <v>28</v>
      </c>
      <c r="D99" s="42" t="s">
        <v>112</v>
      </c>
      <c r="E99" s="42" t="s">
        <v>153</v>
      </c>
      <c r="F99" s="42" t="s">
        <v>30</v>
      </c>
      <c r="G99" s="24" t="s">
        <v>154</v>
      </c>
      <c r="H99" s="82" t="s">
        <v>89</v>
      </c>
      <c r="I99" s="83">
        <v>4300</v>
      </c>
      <c r="J99" s="83">
        <v>4300</v>
      </c>
      <c r="K99" s="84">
        <f t="shared" si="1"/>
        <v>100</v>
      </c>
    </row>
    <row r="100" spans="1:11" s="4" customFormat="1" ht="61.5" customHeight="1" x14ac:dyDescent="0.3">
      <c r="A100" s="42" t="s">
        <v>42</v>
      </c>
      <c r="B100" s="24" t="s">
        <v>155</v>
      </c>
      <c r="C100" s="42" t="s">
        <v>28</v>
      </c>
      <c r="D100" s="42" t="s">
        <v>112</v>
      </c>
      <c r="E100" s="42" t="s">
        <v>153</v>
      </c>
      <c r="F100" s="42" t="s">
        <v>30</v>
      </c>
      <c r="G100" s="24" t="s">
        <v>154</v>
      </c>
      <c r="H100" s="82" t="s">
        <v>89</v>
      </c>
      <c r="I100" s="83">
        <v>9800</v>
      </c>
      <c r="J100" s="83">
        <v>9800</v>
      </c>
      <c r="K100" s="84">
        <f t="shared" si="1"/>
        <v>100</v>
      </c>
    </row>
    <row r="101" spans="1:11" s="4" customFormat="1" ht="64.5" customHeight="1" x14ac:dyDescent="0.3">
      <c r="A101" s="42" t="s">
        <v>156</v>
      </c>
      <c r="B101" s="24" t="s">
        <v>157</v>
      </c>
      <c r="C101" s="42" t="s">
        <v>28</v>
      </c>
      <c r="D101" s="42" t="s">
        <v>112</v>
      </c>
      <c r="E101" s="42" t="s">
        <v>153</v>
      </c>
      <c r="F101" s="42" t="s">
        <v>30</v>
      </c>
      <c r="G101" s="24" t="s">
        <v>154</v>
      </c>
      <c r="H101" s="49" t="s">
        <v>89</v>
      </c>
      <c r="I101" s="83">
        <v>98500</v>
      </c>
      <c r="J101" s="83">
        <v>98500</v>
      </c>
      <c r="K101" s="84">
        <f t="shared" si="1"/>
        <v>100</v>
      </c>
    </row>
    <row r="102" spans="1:11" s="4" customFormat="1" ht="63.75" customHeight="1" x14ac:dyDescent="0.3">
      <c r="A102" s="42" t="s">
        <v>158</v>
      </c>
      <c r="B102" s="24" t="s">
        <v>159</v>
      </c>
      <c r="C102" s="42" t="s">
        <v>28</v>
      </c>
      <c r="D102" s="42" t="s">
        <v>112</v>
      </c>
      <c r="E102" s="42" t="s">
        <v>153</v>
      </c>
      <c r="F102" s="42" t="s">
        <v>30</v>
      </c>
      <c r="G102" s="24" t="s">
        <v>154</v>
      </c>
      <c r="H102" s="49" t="s">
        <v>89</v>
      </c>
      <c r="I102" s="83">
        <v>680.39200000000005</v>
      </c>
      <c r="J102" s="83">
        <v>680.39200000000005</v>
      </c>
      <c r="K102" s="84">
        <f t="shared" si="1"/>
        <v>100.00000000000001</v>
      </c>
    </row>
    <row r="103" spans="1:11" s="4" customFormat="1" ht="68.25" customHeight="1" x14ac:dyDescent="0.3">
      <c r="A103" s="42" t="s">
        <v>160</v>
      </c>
      <c r="B103" s="24" t="s">
        <v>161</v>
      </c>
      <c r="C103" s="42" t="s">
        <v>28</v>
      </c>
      <c r="D103" s="42" t="s">
        <v>112</v>
      </c>
      <c r="E103" s="42" t="s">
        <v>153</v>
      </c>
      <c r="F103" s="42" t="s">
        <v>30</v>
      </c>
      <c r="G103" s="24" t="s">
        <v>154</v>
      </c>
      <c r="H103" s="49" t="s">
        <v>89</v>
      </c>
      <c r="I103" s="83">
        <v>558.60000000000036</v>
      </c>
      <c r="J103" s="83">
        <v>558.6</v>
      </c>
      <c r="K103" s="84">
        <f t="shared" si="1"/>
        <v>99.999999999999929</v>
      </c>
    </row>
    <row r="104" spans="1:11" s="4" customFormat="1" ht="82.5" customHeight="1" x14ac:dyDescent="0.3">
      <c r="A104" s="42" t="s">
        <v>162</v>
      </c>
      <c r="B104" s="24" t="s">
        <v>163</v>
      </c>
      <c r="C104" s="42" t="s">
        <v>28</v>
      </c>
      <c r="D104" s="42" t="s">
        <v>112</v>
      </c>
      <c r="E104" s="42" t="s">
        <v>153</v>
      </c>
      <c r="F104" s="42" t="s">
        <v>30</v>
      </c>
      <c r="G104" s="24" t="s">
        <v>154</v>
      </c>
      <c r="H104" s="49" t="s">
        <v>89</v>
      </c>
      <c r="I104" s="83">
        <v>3878.3740000000003</v>
      </c>
      <c r="J104" s="83">
        <v>3878.3739999999998</v>
      </c>
      <c r="K104" s="84">
        <f t="shared" si="1"/>
        <v>99.999999999999986</v>
      </c>
    </row>
    <row r="105" spans="1:11" s="4" customFormat="1" ht="82.5" customHeight="1" x14ac:dyDescent="0.3">
      <c r="A105" s="42" t="s">
        <v>164</v>
      </c>
      <c r="B105" s="24" t="s">
        <v>165</v>
      </c>
      <c r="C105" s="42" t="s">
        <v>28</v>
      </c>
      <c r="D105" s="42" t="s">
        <v>112</v>
      </c>
      <c r="E105" s="42" t="s">
        <v>153</v>
      </c>
      <c r="F105" s="42" t="s">
        <v>30</v>
      </c>
      <c r="G105" s="24" t="s">
        <v>154</v>
      </c>
      <c r="H105" s="49" t="s">
        <v>89</v>
      </c>
      <c r="I105" s="83">
        <v>4505.0749999999998</v>
      </c>
      <c r="J105" s="83">
        <v>4505.0749999999998</v>
      </c>
      <c r="K105" s="84">
        <f t="shared" si="1"/>
        <v>100</v>
      </c>
    </row>
    <row r="106" spans="1:11" s="4" customFormat="1" ht="83.25" customHeight="1" x14ac:dyDescent="0.3">
      <c r="A106" s="42" t="s">
        <v>166</v>
      </c>
      <c r="B106" s="24" t="s">
        <v>167</v>
      </c>
      <c r="C106" s="42" t="s">
        <v>28</v>
      </c>
      <c r="D106" s="42" t="s">
        <v>112</v>
      </c>
      <c r="E106" s="42" t="s">
        <v>153</v>
      </c>
      <c r="F106" s="42" t="s">
        <v>30</v>
      </c>
      <c r="G106" s="24" t="s">
        <v>154</v>
      </c>
      <c r="H106" s="82" t="s">
        <v>89</v>
      </c>
      <c r="I106" s="83">
        <v>4470.1959999999999</v>
      </c>
      <c r="J106" s="83">
        <v>4470.1959999999999</v>
      </c>
      <c r="K106" s="84">
        <f t="shared" si="1"/>
        <v>100</v>
      </c>
    </row>
    <row r="107" spans="1:11" s="4" customFormat="1" ht="82.5" customHeight="1" x14ac:dyDescent="0.3">
      <c r="A107" s="42" t="s">
        <v>168</v>
      </c>
      <c r="B107" s="24" t="s">
        <v>169</v>
      </c>
      <c r="C107" s="42" t="s">
        <v>28</v>
      </c>
      <c r="D107" s="42" t="s">
        <v>112</v>
      </c>
      <c r="E107" s="42" t="s">
        <v>153</v>
      </c>
      <c r="F107" s="42" t="s">
        <v>30</v>
      </c>
      <c r="G107" s="24" t="s">
        <v>154</v>
      </c>
      <c r="H107" s="82" t="s">
        <v>89</v>
      </c>
      <c r="I107" s="83">
        <v>4534.9270000000006</v>
      </c>
      <c r="J107" s="83">
        <v>4534.9269999999997</v>
      </c>
      <c r="K107" s="84">
        <f t="shared" si="1"/>
        <v>99.999999999999972</v>
      </c>
    </row>
    <row r="108" spans="1:11" s="4" customFormat="1" ht="78" customHeight="1" x14ac:dyDescent="0.3">
      <c r="A108" s="42" t="s">
        <v>170</v>
      </c>
      <c r="B108" s="24" t="s">
        <v>171</v>
      </c>
      <c r="C108" s="42" t="s">
        <v>28</v>
      </c>
      <c r="D108" s="42" t="s">
        <v>112</v>
      </c>
      <c r="E108" s="42" t="s">
        <v>153</v>
      </c>
      <c r="F108" s="42" t="s">
        <v>30</v>
      </c>
      <c r="G108" s="24" t="s">
        <v>154</v>
      </c>
      <c r="H108" s="82" t="s">
        <v>89</v>
      </c>
      <c r="I108" s="83">
        <v>14585.953</v>
      </c>
      <c r="J108" s="83">
        <v>14585.953</v>
      </c>
      <c r="K108" s="84">
        <f t="shared" si="1"/>
        <v>100</v>
      </c>
    </row>
    <row r="109" spans="1:11" s="4" customFormat="1" ht="64.5" customHeight="1" x14ac:dyDescent="0.3">
      <c r="A109" s="42" t="s">
        <v>172</v>
      </c>
      <c r="B109" s="24" t="s">
        <v>173</v>
      </c>
      <c r="C109" s="42" t="s">
        <v>28</v>
      </c>
      <c r="D109" s="42" t="s">
        <v>112</v>
      </c>
      <c r="E109" s="42" t="s">
        <v>153</v>
      </c>
      <c r="F109" s="42" t="s">
        <v>30</v>
      </c>
      <c r="G109" s="24" t="s">
        <v>154</v>
      </c>
      <c r="H109" s="82" t="s">
        <v>89</v>
      </c>
      <c r="I109" s="83">
        <v>5557.0949000000001</v>
      </c>
      <c r="J109" s="83">
        <v>800</v>
      </c>
      <c r="K109" s="84">
        <f t="shared" si="1"/>
        <v>14.396011124445616</v>
      </c>
    </row>
    <row r="110" spans="1:11" s="4" customFormat="1" ht="69" customHeight="1" x14ac:dyDescent="0.3">
      <c r="A110" s="42" t="s">
        <v>174</v>
      </c>
      <c r="B110" s="24" t="s">
        <v>175</v>
      </c>
      <c r="C110" s="42" t="s">
        <v>28</v>
      </c>
      <c r="D110" s="42" t="s">
        <v>112</v>
      </c>
      <c r="E110" s="42" t="s">
        <v>153</v>
      </c>
      <c r="F110" s="42" t="s">
        <v>30</v>
      </c>
      <c r="G110" s="24" t="s">
        <v>154</v>
      </c>
      <c r="H110" s="82" t="s">
        <v>89</v>
      </c>
      <c r="I110" s="83">
        <v>23366.239999999998</v>
      </c>
      <c r="J110" s="83">
        <v>23366.240000000002</v>
      </c>
      <c r="K110" s="84">
        <f t="shared" si="1"/>
        <v>100.00000000000001</v>
      </c>
    </row>
    <row r="111" spans="1:11" s="4" customFormat="1" ht="69" customHeight="1" x14ac:dyDescent="0.3">
      <c r="A111" s="42" t="s">
        <v>176</v>
      </c>
      <c r="B111" s="24" t="s">
        <v>177</v>
      </c>
      <c r="C111" s="42" t="s">
        <v>28</v>
      </c>
      <c r="D111" s="42" t="s">
        <v>112</v>
      </c>
      <c r="E111" s="42" t="s">
        <v>153</v>
      </c>
      <c r="F111" s="42" t="s">
        <v>30</v>
      </c>
      <c r="G111" s="24" t="s">
        <v>154</v>
      </c>
      <c r="H111" s="82" t="s">
        <v>89</v>
      </c>
      <c r="I111" s="83">
        <v>3600</v>
      </c>
      <c r="J111" s="83">
        <v>0</v>
      </c>
      <c r="K111" s="84">
        <f t="shared" si="1"/>
        <v>0</v>
      </c>
    </row>
    <row r="112" spans="1:11" s="4" customFormat="1" ht="72" customHeight="1" x14ac:dyDescent="0.3">
      <c r="A112" s="42" t="s">
        <v>178</v>
      </c>
      <c r="B112" s="24" t="s">
        <v>179</v>
      </c>
      <c r="C112" s="42" t="s">
        <v>28</v>
      </c>
      <c r="D112" s="42" t="s">
        <v>112</v>
      </c>
      <c r="E112" s="42" t="s">
        <v>153</v>
      </c>
      <c r="F112" s="42" t="s">
        <v>30</v>
      </c>
      <c r="G112" s="24" t="s">
        <v>154</v>
      </c>
      <c r="H112" s="82" t="s">
        <v>89</v>
      </c>
      <c r="I112" s="83">
        <v>6990.1288400000003</v>
      </c>
      <c r="J112" s="83">
        <v>6990.1288400000003</v>
      </c>
      <c r="K112" s="84">
        <f t="shared" si="1"/>
        <v>100</v>
      </c>
    </row>
    <row r="113" spans="1:11" s="4" customFormat="1" ht="60.75" customHeight="1" x14ac:dyDescent="0.3">
      <c r="A113" s="42" t="s">
        <v>180</v>
      </c>
      <c r="B113" s="24" t="s">
        <v>181</v>
      </c>
      <c r="C113" s="42" t="s">
        <v>28</v>
      </c>
      <c r="D113" s="42" t="s">
        <v>112</v>
      </c>
      <c r="E113" s="42" t="s">
        <v>153</v>
      </c>
      <c r="F113" s="42" t="s">
        <v>30</v>
      </c>
      <c r="G113" s="24" t="s">
        <v>154</v>
      </c>
      <c r="H113" s="82" t="s">
        <v>89</v>
      </c>
      <c r="I113" s="83">
        <v>18000</v>
      </c>
      <c r="J113" s="83">
        <v>18000</v>
      </c>
      <c r="K113" s="84">
        <f t="shared" si="1"/>
        <v>100</v>
      </c>
    </row>
    <row r="114" spans="1:11" s="4" customFormat="1" ht="65.25" customHeight="1" x14ac:dyDescent="0.3">
      <c r="A114" s="42" t="s">
        <v>182</v>
      </c>
      <c r="B114" s="24" t="s">
        <v>183</v>
      </c>
      <c r="C114" s="42" t="s">
        <v>28</v>
      </c>
      <c r="D114" s="42" t="s">
        <v>112</v>
      </c>
      <c r="E114" s="42" t="s">
        <v>153</v>
      </c>
      <c r="F114" s="42" t="s">
        <v>30</v>
      </c>
      <c r="G114" s="24" t="s">
        <v>154</v>
      </c>
      <c r="H114" s="82" t="s">
        <v>89</v>
      </c>
      <c r="I114" s="83">
        <v>51200</v>
      </c>
      <c r="J114" s="83">
        <v>51200</v>
      </c>
      <c r="K114" s="84">
        <f t="shared" si="1"/>
        <v>100</v>
      </c>
    </row>
    <row r="115" spans="1:11" s="4" customFormat="1" ht="63.75" customHeight="1" x14ac:dyDescent="0.3">
      <c r="A115" s="42" t="s">
        <v>184</v>
      </c>
      <c r="B115" s="24" t="s">
        <v>185</v>
      </c>
      <c r="C115" s="42" t="s">
        <v>28</v>
      </c>
      <c r="D115" s="42" t="s">
        <v>112</v>
      </c>
      <c r="E115" s="42" t="s">
        <v>153</v>
      </c>
      <c r="F115" s="42" t="s">
        <v>30</v>
      </c>
      <c r="G115" s="24" t="s">
        <v>154</v>
      </c>
      <c r="H115" s="82" t="s">
        <v>89</v>
      </c>
      <c r="I115" s="83">
        <v>705.39886999999999</v>
      </c>
      <c r="J115" s="83">
        <v>705.39886999999999</v>
      </c>
      <c r="K115" s="84">
        <f t="shared" si="1"/>
        <v>100</v>
      </c>
    </row>
    <row r="116" spans="1:11" s="4" customFormat="1" ht="64.5" customHeight="1" x14ac:dyDescent="0.3">
      <c r="A116" s="42" t="s">
        <v>186</v>
      </c>
      <c r="B116" s="24" t="s">
        <v>187</v>
      </c>
      <c r="C116" s="42" t="s">
        <v>28</v>
      </c>
      <c r="D116" s="42" t="s">
        <v>112</v>
      </c>
      <c r="E116" s="42" t="s">
        <v>153</v>
      </c>
      <c r="F116" s="42" t="s">
        <v>30</v>
      </c>
      <c r="G116" s="24" t="s">
        <v>154</v>
      </c>
      <c r="H116" s="82" t="s">
        <v>89</v>
      </c>
      <c r="I116" s="83">
        <v>21360</v>
      </c>
      <c r="J116" s="83">
        <v>21360</v>
      </c>
      <c r="K116" s="84">
        <f t="shared" si="1"/>
        <v>100</v>
      </c>
    </row>
    <row r="117" spans="1:11" s="4" customFormat="1" ht="70.5" customHeight="1" x14ac:dyDescent="0.3">
      <c r="A117" s="42" t="s">
        <v>188</v>
      </c>
      <c r="B117" s="24" t="s">
        <v>189</v>
      </c>
      <c r="C117" s="42" t="s">
        <v>28</v>
      </c>
      <c r="D117" s="42" t="s">
        <v>112</v>
      </c>
      <c r="E117" s="42" t="s">
        <v>153</v>
      </c>
      <c r="F117" s="42" t="s">
        <v>30</v>
      </c>
      <c r="G117" s="24" t="s">
        <v>154</v>
      </c>
      <c r="H117" s="82" t="s">
        <v>89</v>
      </c>
      <c r="I117" s="83">
        <v>443.84647999999999</v>
      </c>
      <c r="J117" s="83">
        <v>443.84647999999999</v>
      </c>
      <c r="K117" s="84">
        <f t="shared" si="1"/>
        <v>100</v>
      </c>
    </row>
    <row r="118" spans="1:11" s="4" customFormat="1" ht="68.25" customHeight="1" x14ac:dyDescent="0.3">
      <c r="A118" s="42" t="s">
        <v>190</v>
      </c>
      <c r="B118" s="24" t="s">
        <v>191</v>
      </c>
      <c r="C118" s="42" t="s">
        <v>28</v>
      </c>
      <c r="D118" s="42" t="s">
        <v>112</v>
      </c>
      <c r="E118" s="42" t="s">
        <v>153</v>
      </c>
      <c r="F118" s="42" t="s">
        <v>30</v>
      </c>
      <c r="G118" s="24" t="s">
        <v>154</v>
      </c>
      <c r="H118" s="82" t="s">
        <v>89</v>
      </c>
      <c r="I118" s="83">
        <v>18603</v>
      </c>
      <c r="J118" s="83">
        <v>12480</v>
      </c>
      <c r="K118" s="84">
        <f t="shared" si="1"/>
        <v>67.085953878406713</v>
      </c>
    </row>
    <row r="119" spans="1:11" s="4" customFormat="1" ht="60.75" customHeight="1" x14ac:dyDescent="0.3">
      <c r="A119" s="42" t="s">
        <v>192</v>
      </c>
      <c r="B119" s="24" t="s">
        <v>193</v>
      </c>
      <c r="C119" s="42" t="s">
        <v>28</v>
      </c>
      <c r="D119" s="42" t="s">
        <v>112</v>
      </c>
      <c r="E119" s="42" t="s">
        <v>153</v>
      </c>
      <c r="F119" s="42" t="s">
        <v>30</v>
      </c>
      <c r="G119" s="24" t="s">
        <v>154</v>
      </c>
      <c r="H119" s="82" t="s">
        <v>89</v>
      </c>
      <c r="I119" s="83">
        <v>594.38081999999997</v>
      </c>
      <c r="J119" s="83">
        <v>594.38081999999997</v>
      </c>
      <c r="K119" s="84">
        <f t="shared" si="1"/>
        <v>100</v>
      </c>
    </row>
    <row r="120" spans="1:11" s="4" customFormat="1" ht="64.5" customHeight="1" x14ac:dyDescent="0.3">
      <c r="A120" s="42" t="s">
        <v>194</v>
      </c>
      <c r="B120" s="24" t="s">
        <v>195</v>
      </c>
      <c r="C120" s="42" t="s">
        <v>28</v>
      </c>
      <c r="D120" s="42" t="s">
        <v>112</v>
      </c>
      <c r="E120" s="42" t="s">
        <v>153</v>
      </c>
      <c r="F120" s="42" t="s">
        <v>30</v>
      </c>
      <c r="G120" s="24" t="s">
        <v>154</v>
      </c>
      <c r="H120" s="82" t="s">
        <v>89</v>
      </c>
      <c r="I120" s="83">
        <v>20330</v>
      </c>
      <c r="J120" s="83">
        <v>16650</v>
      </c>
      <c r="K120" s="84">
        <f t="shared" si="1"/>
        <v>81.89867191342843</v>
      </c>
    </row>
    <row r="121" spans="1:11" s="4" customFormat="1" ht="66.75" customHeight="1" x14ac:dyDescent="0.3">
      <c r="A121" s="42" t="s">
        <v>196</v>
      </c>
      <c r="B121" s="24" t="s">
        <v>197</v>
      </c>
      <c r="C121" s="42" t="s">
        <v>28</v>
      </c>
      <c r="D121" s="42" t="s">
        <v>112</v>
      </c>
      <c r="E121" s="42" t="s">
        <v>153</v>
      </c>
      <c r="F121" s="42" t="s">
        <v>30</v>
      </c>
      <c r="G121" s="24" t="s">
        <v>154</v>
      </c>
      <c r="H121" s="82" t="s">
        <v>89</v>
      </c>
      <c r="I121" s="83">
        <v>7000</v>
      </c>
      <c r="J121" s="83">
        <v>5310</v>
      </c>
      <c r="K121" s="84">
        <f t="shared" si="1"/>
        <v>75.857142857142861</v>
      </c>
    </row>
    <row r="122" spans="1:11" s="4" customFormat="1" ht="81" customHeight="1" x14ac:dyDescent="0.3">
      <c r="A122" s="42" t="s">
        <v>198</v>
      </c>
      <c r="B122" s="24" t="s">
        <v>199</v>
      </c>
      <c r="C122" s="42" t="s">
        <v>28</v>
      </c>
      <c r="D122" s="42" t="s">
        <v>112</v>
      </c>
      <c r="E122" s="42" t="s">
        <v>153</v>
      </c>
      <c r="F122" s="42" t="s">
        <v>30</v>
      </c>
      <c r="G122" s="24" t="s">
        <v>154</v>
      </c>
      <c r="H122" s="82" t="s">
        <v>89</v>
      </c>
      <c r="I122" s="83">
        <v>12008.925880000001</v>
      </c>
      <c r="J122" s="83">
        <v>12008.925880000001</v>
      </c>
      <c r="K122" s="84">
        <f t="shared" si="1"/>
        <v>100</v>
      </c>
    </row>
    <row r="123" spans="1:11" s="4" customFormat="1" ht="73.5" customHeight="1" x14ac:dyDescent="0.3">
      <c r="A123" s="42" t="s">
        <v>200</v>
      </c>
      <c r="B123" s="48" t="s">
        <v>201</v>
      </c>
      <c r="C123" s="42" t="s">
        <v>28</v>
      </c>
      <c r="D123" s="42" t="s">
        <v>112</v>
      </c>
      <c r="E123" s="42" t="s">
        <v>153</v>
      </c>
      <c r="F123" s="42" t="s">
        <v>30</v>
      </c>
      <c r="G123" s="26" t="s">
        <v>154</v>
      </c>
      <c r="H123" s="82" t="s">
        <v>89</v>
      </c>
      <c r="I123" s="83">
        <v>1200</v>
      </c>
      <c r="J123" s="83">
        <v>1200</v>
      </c>
      <c r="K123" s="84">
        <f t="shared" si="1"/>
        <v>100</v>
      </c>
    </row>
    <row r="124" spans="1:11" s="4" customFormat="1" ht="75" customHeight="1" x14ac:dyDescent="0.3">
      <c r="A124" s="42" t="s">
        <v>202</v>
      </c>
      <c r="B124" s="24" t="s">
        <v>203</v>
      </c>
      <c r="C124" s="42" t="s">
        <v>28</v>
      </c>
      <c r="D124" s="42" t="s">
        <v>112</v>
      </c>
      <c r="E124" s="42" t="s">
        <v>153</v>
      </c>
      <c r="F124" s="42" t="s">
        <v>30</v>
      </c>
      <c r="G124" s="26" t="s">
        <v>154</v>
      </c>
      <c r="H124" s="82" t="s">
        <v>91</v>
      </c>
      <c r="I124" s="83">
        <v>2358.4524900000001</v>
      </c>
      <c r="J124" s="83">
        <v>580</v>
      </c>
      <c r="K124" s="84">
        <f t="shared" si="1"/>
        <v>24.592397025559755</v>
      </c>
    </row>
    <row r="125" spans="1:11" s="4" customFormat="1" ht="60.75" customHeight="1" x14ac:dyDescent="0.3">
      <c r="A125" s="42" t="s">
        <v>204</v>
      </c>
      <c r="B125" s="24" t="s">
        <v>205</v>
      </c>
      <c r="C125" s="42" t="s">
        <v>28</v>
      </c>
      <c r="D125" s="42" t="s">
        <v>112</v>
      </c>
      <c r="E125" s="42" t="s">
        <v>153</v>
      </c>
      <c r="F125" s="42" t="s">
        <v>30</v>
      </c>
      <c r="G125" s="26" t="s">
        <v>154</v>
      </c>
      <c r="H125" s="82" t="s">
        <v>206</v>
      </c>
      <c r="I125" s="83">
        <v>37331.129999999997</v>
      </c>
      <c r="J125" s="83">
        <v>37331.129999999997</v>
      </c>
      <c r="K125" s="84">
        <f t="shared" si="1"/>
        <v>100</v>
      </c>
    </row>
    <row r="126" spans="1:11" s="4" customFormat="1" ht="65.25" customHeight="1" x14ac:dyDescent="0.3">
      <c r="A126" s="42" t="s">
        <v>207</v>
      </c>
      <c r="B126" s="24" t="s">
        <v>208</v>
      </c>
      <c r="C126" s="42" t="s">
        <v>28</v>
      </c>
      <c r="D126" s="42" t="s">
        <v>112</v>
      </c>
      <c r="E126" s="42" t="s">
        <v>153</v>
      </c>
      <c r="F126" s="42" t="s">
        <v>30</v>
      </c>
      <c r="G126" s="26" t="s">
        <v>154</v>
      </c>
      <c r="H126" s="82" t="s">
        <v>93</v>
      </c>
      <c r="I126" s="83">
        <v>14968.786559999993</v>
      </c>
      <c r="J126" s="83">
        <v>0</v>
      </c>
      <c r="K126" s="84">
        <f t="shared" si="1"/>
        <v>0</v>
      </c>
    </row>
    <row r="127" spans="1:11" s="4" customFormat="1" ht="62.25" customHeight="1" x14ac:dyDescent="0.3">
      <c r="A127" s="42" t="s">
        <v>209</v>
      </c>
      <c r="B127" s="24" t="s">
        <v>210</v>
      </c>
      <c r="C127" s="42" t="s">
        <v>28</v>
      </c>
      <c r="D127" s="42" t="s">
        <v>112</v>
      </c>
      <c r="E127" s="42" t="s">
        <v>153</v>
      </c>
      <c r="F127" s="42" t="s">
        <v>30</v>
      </c>
      <c r="G127" s="26" t="s">
        <v>154</v>
      </c>
      <c r="H127" s="82" t="s">
        <v>94</v>
      </c>
      <c r="I127" s="83">
        <v>2800</v>
      </c>
      <c r="J127" s="83">
        <v>2800</v>
      </c>
      <c r="K127" s="84">
        <f t="shared" si="1"/>
        <v>100</v>
      </c>
    </row>
    <row r="128" spans="1:11" s="4" customFormat="1" ht="95.25" customHeight="1" x14ac:dyDescent="0.3">
      <c r="A128" s="42" t="s">
        <v>211</v>
      </c>
      <c r="B128" s="24" t="s">
        <v>212</v>
      </c>
      <c r="C128" s="42" t="s">
        <v>28</v>
      </c>
      <c r="D128" s="42" t="s">
        <v>112</v>
      </c>
      <c r="E128" s="42" t="s">
        <v>153</v>
      </c>
      <c r="F128" s="42" t="s">
        <v>30</v>
      </c>
      <c r="G128" s="26" t="s">
        <v>154</v>
      </c>
      <c r="H128" s="82" t="s">
        <v>97</v>
      </c>
      <c r="I128" s="83">
        <v>5145.1930000000002</v>
      </c>
      <c r="J128" s="83">
        <v>1575.05809</v>
      </c>
      <c r="K128" s="84">
        <f t="shared" si="1"/>
        <v>30.61222562496684</v>
      </c>
    </row>
    <row r="129" spans="1:11" s="4" customFormat="1" ht="66" customHeight="1" x14ac:dyDescent="0.3">
      <c r="A129" s="42" t="s">
        <v>213</v>
      </c>
      <c r="B129" s="24" t="s">
        <v>214</v>
      </c>
      <c r="C129" s="42" t="s">
        <v>28</v>
      </c>
      <c r="D129" s="42" t="s">
        <v>112</v>
      </c>
      <c r="E129" s="42" t="s">
        <v>153</v>
      </c>
      <c r="F129" s="42" t="s">
        <v>30</v>
      </c>
      <c r="G129" s="26" t="s">
        <v>154</v>
      </c>
      <c r="H129" s="82" t="s">
        <v>97</v>
      </c>
      <c r="I129" s="83">
        <v>10029.4</v>
      </c>
      <c r="J129" s="83">
        <v>10029.4</v>
      </c>
      <c r="K129" s="84">
        <f t="shared" si="1"/>
        <v>100</v>
      </c>
    </row>
    <row r="130" spans="1:11" s="4" customFormat="1" ht="35.25" customHeight="1" x14ac:dyDescent="0.3">
      <c r="A130" s="41" t="s">
        <v>45</v>
      </c>
      <c r="B130" s="23" t="s">
        <v>215</v>
      </c>
      <c r="C130" s="42"/>
      <c r="D130" s="42"/>
      <c r="E130" s="42"/>
      <c r="F130" s="42"/>
      <c r="G130" s="26"/>
      <c r="H130" s="82"/>
      <c r="I130" s="33">
        <v>226527.83741000001</v>
      </c>
      <c r="J130" s="33">
        <v>212661.94381</v>
      </c>
      <c r="K130" s="85">
        <f t="shared" si="1"/>
        <v>93.878944963879349</v>
      </c>
    </row>
    <row r="131" spans="1:11" s="4" customFormat="1" ht="63.75" customHeight="1" x14ac:dyDescent="0.3">
      <c r="A131" s="42" t="s">
        <v>47</v>
      </c>
      <c r="B131" s="24" t="s">
        <v>216</v>
      </c>
      <c r="C131" s="42" t="s">
        <v>28</v>
      </c>
      <c r="D131" s="42" t="s">
        <v>112</v>
      </c>
      <c r="E131" s="42" t="s">
        <v>217</v>
      </c>
      <c r="F131" s="42" t="s">
        <v>30</v>
      </c>
      <c r="G131" s="26" t="s">
        <v>154</v>
      </c>
      <c r="H131" s="82" t="s">
        <v>74</v>
      </c>
      <c r="I131" s="83">
        <v>5880</v>
      </c>
      <c r="J131" s="83">
        <v>5880</v>
      </c>
      <c r="K131" s="84">
        <f t="shared" si="1"/>
        <v>100</v>
      </c>
    </row>
    <row r="132" spans="1:11" s="4" customFormat="1" ht="70.5" customHeight="1" x14ac:dyDescent="0.3">
      <c r="A132" s="42" t="s">
        <v>56</v>
      </c>
      <c r="B132" s="24" t="s">
        <v>218</v>
      </c>
      <c r="C132" s="42" t="s">
        <v>28</v>
      </c>
      <c r="D132" s="42" t="s">
        <v>112</v>
      </c>
      <c r="E132" s="42" t="s">
        <v>217</v>
      </c>
      <c r="F132" s="42" t="s">
        <v>30</v>
      </c>
      <c r="G132" s="26" t="s">
        <v>154</v>
      </c>
      <c r="H132" s="82" t="s">
        <v>74</v>
      </c>
      <c r="I132" s="83">
        <v>76913.626900000003</v>
      </c>
      <c r="J132" s="83">
        <v>76913.626900000003</v>
      </c>
      <c r="K132" s="84">
        <f t="shared" si="1"/>
        <v>100</v>
      </c>
    </row>
    <row r="133" spans="1:11" s="4" customFormat="1" ht="79.5" customHeight="1" x14ac:dyDescent="0.3">
      <c r="A133" s="42" t="s">
        <v>219</v>
      </c>
      <c r="B133" s="24" t="s">
        <v>220</v>
      </c>
      <c r="C133" s="42" t="s">
        <v>28</v>
      </c>
      <c r="D133" s="42" t="s">
        <v>112</v>
      </c>
      <c r="E133" s="42" t="s">
        <v>217</v>
      </c>
      <c r="F133" s="42" t="s">
        <v>30</v>
      </c>
      <c r="G133" s="26" t="s">
        <v>154</v>
      </c>
      <c r="H133" s="82" t="s">
        <v>89</v>
      </c>
      <c r="I133" s="83">
        <v>15000</v>
      </c>
      <c r="J133" s="83">
        <v>15000</v>
      </c>
      <c r="K133" s="84">
        <f t="shared" si="1"/>
        <v>100</v>
      </c>
    </row>
    <row r="134" spans="1:11" s="4" customFormat="1" ht="62.25" customHeight="1" x14ac:dyDescent="0.3">
      <c r="A134" s="42" t="s">
        <v>69</v>
      </c>
      <c r="B134" s="24" t="s">
        <v>221</v>
      </c>
      <c r="C134" s="42" t="s">
        <v>28</v>
      </c>
      <c r="D134" s="42" t="s">
        <v>112</v>
      </c>
      <c r="E134" s="42" t="s">
        <v>217</v>
      </c>
      <c r="F134" s="42" t="s">
        <v>30</v>
      </c>
      <c r="G134" s="26" t="s">
        <v>154</v>
      </c>
      <c r="H134" s="82" t="s">
        <v>89</v>
      </c>
      <c r="I134" s="83">
        <v>13876.440000000002</v>
      </c>
      <c r="J134" s="83">
        <v>13640</v>
      </c>
      <c r="K134" s="84">
        <f t="shared" si="1"/>
        <v>98.296104764622612</v>
      </c>
    </row>
    <row r="135" spans="1:11" s="4" customFormat="1" ht="75" customHeight="1" x14ac:dyDescent="0.3">
      <c r="A135" s="42" t="s">
        <v>222</v>
      </c>
      <c r="B135" s="24" t="s">
        <v>223</v>
      </c>
      <c r="C135" s="42" t="s">
        <v>28</v>
      </c>
      <c r="D135" s="42" t="s">
        <v>112</v>
      </c>
      <c r="E135" s="42" t="s">
        <v>217</v>
      </c>
      <c r="F135" s="42" t="s">
        <v>30</v>
      </c>
      <c r="G135" s="26" t="s">
        <v>154</v>
      </c>
      <c r="H135" s="82" t="s">
        <v>89</v>
      </c>
      <c r="I135" s="83">
        <v>12028</v>
      </c>
      <c r="J135" s="83">
        <v>0</v>
      </c>
      <c r="K135" s="84">
        <f t="shared" si="1"/>
        <v>0</v>
      </c>
    </row>
    <row r="136" spans="1:11" s="4" customFormat="1" ht="75" customHeight="1" x14ac:dyDescent="0.3">
      <c r="A136" s="42" t="s">
        <v>224</v>
      </c>
      <c r="B136" s="24" t="s">
        <v>225</v>
      </c>
      <c r="C136" s="42" t="s">
        <v>28</v>
      </c>
      <c r="D136" s="42" t="s">
        <v>112</v>
      </c>
      <c r="E136" s="42" t="s">
        <v>217</v>
      </c>
      <c r="F136" s="42" t="s">
        <v>30</v>
      </c>
      <c r="G136" s="26" t="s">
        <v>154</v>
      </c>
      <c r="H136" s="82" t="s">
        <v>89</v>
      </c>
      <c r="I136" s="83">
        <v>6840.576</v>
      </c>
      <c r="J136" s="83">
        <v>5449.1257800000003</v>
      </c>
      <c r="K136" s="84">
        <f t="shared" si="1"/>
        <v>79.658873463287293</v>
      </c>
    </row>
    <row r="137" spans="1:11" s="4" customFormat="1" ht="60" customHeight="1" x14ac:dyDescent="0.3">
      <c r="A137" s="42" t="s">
        <v>226</v>
      </c>
      <c r="B137" s="24" t="s">
        <v>227</v>
      </c>
      <c r="C137" s="42" t="s">
        <v>28</v>
      </c>
      <c r="D137" s="42" t="s">
        <v>112</v>
      </c>
      <c r="E137" s="42" t="s">
        <v>217</v>
      </c>
      <c r="F137" s="42" t="s">
        <v>30</v>
      </c>
      <c r="G137" s="24" t="s">
        <v>154</v>
      </c>
      <c r="H137" s="82" t="s">
        <v>90</v>
      </c>
      <c r="I137" s="83">
        <v>18000</v>
      </c>
      <c r="J137" s="83">
        <v>18000</v>
      </c>
      <c r="K137" s="84">
        <f t="shared" si="1"/>
        <v>100</v>
      </c>
    </row>
    <row r="138" spans="1:11" s="4" customFormat="1" ht="69" customHeight="1" x14ac:dyDescent="0.3">
      <c r="A138" s="42" t="s">
        <v>228</v>
      </c>
      <c r="B138" s="24" t="s">
        <v>229</v>
      </c>
      <c r="C138" s="42" t="s">
        <v>28</v>
      </c>
      <c r="D138" s="42" t="s">
        <v>112</v>
      </c>
      <c r="E138" s="42" t="s">
        <v>217</v>
      </c>
      <c r="F138" s="42" t="s">
        <v>30</v>
      </c>
      <c r="G138" s="24" t="s">
        <v>154</v>
      </c>
      <c r="H138" s="82" t="s">
        <v>91</v>
      </c>
      <c r="I138" s="83">
        <v>5243</v>
      </c>
      <c r="J138" s="83">
        <v>5243</v>
      </c>
      <c r="K138" s="84">
        <f t="shared" si="1"/>
        <v>100</v>
      </c>
    </row>
    <row r="139" spans="1:11" s="4" customFormat="1" ht="60" customHeight="1" x14ac:dyDescent="0.3">
      <c r="A139" s="42" t="s">
        <v>230</v>
      </c>
      <c r="B139" s="24" t="s">
        <v>231</v>
      </c>
      <c r="C139" s="42" t="s">
        <v>28</v>
      </c>
      <c r="D139" s="42" t="s">
        <v>112</v>
      </c>
      <c r="E139" s="42" t="s">
        <v>217</v>
      </c>
      <c r="F139" s="42" t="s">
        <v>30</v>
      </c>
      <c r="G139" s="24" t="s">
        <v>154</v>
      </c>
      <c r="H139" s="82" t="s">
        <v>92</v>
      </c>
      <c r="I139" s="83">
        <v>5073.4980000000005</v>
      </c>
      <c r="J139" s="83">
        <v>5073.4979999999996</v>
      </c>
      <c r="K139" s="84">
        <f t="shared" si="1"/>
        <v>99.999999999999972</v>
      </c>
    </row>
    <row r="140" spans="1:11" s="4" customFormat="1" ht="62.25" customHeight="1" x14ac:dyDescent="0.3">
      <c r="A140" s="42" t="s">
        <v>232</v>
      </c>
      <c r="B140" s="24" t="s">
        <v>233</v>
      </c>
      <c r="C140" s="42" t="s">
        <v>28</v>
      </c>
      <c r="D140" s="42" t="s">
        <v>112</v>
      </c>
      <c r="E140" s="42" t="s">
        <v>217</v>
      </c>
      <c r="F140" s="42" t="s">
        <v>30</v>
      </c>
      <c r="G140" s="24" t="s">
        <v>154</v>
      </c>
      <c r="H140" s="82" t="s">
        <v>92</v>
      </c>
      <c r="I140" s="83">
        <v>1029</v>
      </c>
      <c r="J140" s="83">
        <v>1029</v>
      </c>
      <c r="K140" s="84">
        <f t="shared" si="1"/>
        <v>100</v>
      </c>
    </row>
    <row r="141" spans="1:11" s="4" customFormat="1" ht="62.25" customHeight="1" x14ac:dyDescent="0.3">
      <c r="A141" s="42" t="s">
        <v>234</v>
      </c>
      <c r="B141" s="24" t="s">
        <v>235</v>
      </c>
      <c r="C141" s="42" t="s">
        <v>28</v>
      </c>
      <c r="D141" s="42" t="s">
        <v>112</v>
      </c>
      <c r="E141" s="42" t="s">
        <v>217</v>
      </c>
      <c r="F141" s="42" t="s">
        <v>30</v>
      </c>
      <c r="G141" s="24" t="s">
        <v>154</v>
      </c>
      <c r="H141" s="82" t="s">
        <v>92</v>
      </c>
      <c r="I141" s="83">
        <v>264.60000000000002</v>
      </c>
      <c r="J141" s="83">
        <v>264.60000000000002</v>
      </c>
      <c r="K141" s="84">
        <f t="shared" si="1"/>
        <v>100</v>
      </c>
    </row>
    <row r="142" spans="1:11" s="4" customFormat="1" ht="63" customHeight="1" x14ac:dyDescent="0.3">
      <c r="A142" s="42" t="s">
        <v>236</v>
      </c>
      <c r="B142" s="24" t="s">
        <v>237</v>
      </c>
      <c r="C142" s="42" t="s">
        <v>28</v>
      </c>
      <c r="D142" s="42" t="s">
        <v>112</v>
      </c>
      <c r="E142" s="42" t="s">
        <v>217</v>
      </c>
      <c r="F142" s="42" t="s">
        <v>30</v>
      </c>
      <c r="G142" s="24" t="s">
        <v>154</v>
      </c>
      <c r="H142" s="82" t="s">
        <v>92</v>
      </c>
      <c r="I142" s="83">
        <v>30000</v>
      </c>
      <c r="J142" s="83">
        <v>30000</v>
      </c>
      <c r="K142" s="84">
        <f t="shared" ref="K142:K205" si="2">J142*100/I142</f>
        <v>100</v>
      </c>
    </row>
    <row r="143" spans="1:11" s="4" customFormat="1" ht="71.25" customHeight="1" x14ac:dyDescent="0.3">
      <c r="A143" s="42" t="s">
        <v>238</v>
      </c>
      <c r="B143" s="24" t="s">
        <v>239</v>
      </c>
      <c r="C143" s="42" t="s">
        <v>28</v>
      </c>
      <c r="D143" s="42" t="s">
        <v>112</v>
      </c>
      <c r="E143" s="42" t="s">
        <v>217</v>
      </c>
      <c r="F143" s="42" t="s">
        <v>30</v>
      </c>
      <c r="G143" s="24" t="s">
        <v>154</v>
      </c>
      <c r="H143" s="82" t="s">
        <v>96</v>
      </c>
      <c r="I143" s="83">
        <v>1793.91</v>
      </c>
      <c r="J143" s="83">
        <v>1583.90662</v>
      </c>
      <c r="K143" s="84">
        <f t="shared" si="2"/>
        <v>88.293538694806315</v>
      </c>
    </row>
    <row r="144" spans="1:11" s="4" customFormat="1" ht="62.25" customHeight="1" x14ac:dyDescent="0.3">
      <c r="A144" s="42" t="s">
        <v>240</v>
      </c>
      <c r="B144" s="24" t="s">
        <v>241</v>
      </c>
      <c r="C144" s="42" t="s">
        <v>28</v>
      </c>
      <c r="D144" s="42" t="s">
        <v>112</v>
      </c>
      <c r="E144" s="42" t="s">
        <v>217</v>
      </c>
      <c r="F144" s="42" t="s">
        <v>30</v>
      </c>
      <c r="G144" s="24" t="s">
        <v>154</v>
      </c>
      <c r="H144" s="82" t="s">
        <v>93</v>
      </c>
      <c r="I144" s="83">
        <v>439.447</v>
      </c>
      <c r="J144" s="83">
        <v>439.447</v>
      </c>
      <c r="K144" s="84">
        <f t="shared" si="2"/>
        <v>99.999999999999986</v>
      </c>
    </row>
    <row r="145" spans="1:11" s="4" customFormat="1" ht="60.75" customHeight="1" x14ac:dyDescent="0.3">
      <c r="A145" s="42" t="s">
        <v>242</v>
      </c>
      <c r="B145" s="24" t="s">
        <v>243</v>
      </c>
      <c r="C145" s="42" t="s">
        <v>28</v>
      </c>
      <c r="D145" s="42" t="s">
        <v>112</v>
      </c>
      <c r="E145" s="42" t="s">
        <v>217</v>
      </c>
      <c r="F145" s="42" t="s">
        <v>30</v>
      </c>
      <c r="G145" s="24" t="s">
        <v>154</v>
      </c>
      <c r="H145" s="82" t="s">
        <v>94</v>
      </c>
      <c r="I145" s="83">
        <v>30295.780509999997</v>
      </c>
      <c r="J145" s="83">
        <v>30295.780510000001</v>
      </c>
      <c r="K145" s="84">
        <f t="shared" si="2"/>
        <v>100.00000000000001</v>
      </c>
    </row>
    <row r="146" spans="1:11" s="4" customFormat="1" ht="85.5" customHeight="1" x14ac:dyDescent="0.3">
      <c r="A146" s="42" t="s">
        <v>244</v>
      </c>
      <c r="B146" s="48" t="s">
        <v>245</v>
      </c>
      <c r="C146" s="42" t="s">
        <v>28</v>
      </c>
      <c r="D146" s="42" t="s">
        <v>112</v>
      </c>
      <c r="E146" s="42" t="s">
        <v>217</v>
      </c>
      <c r="F146" s="42" t="s">
        <v>30</v>
      </c>
      <c r="G146" s="24" t="s">
        <v>154</v>
      </c>
      <c r="H146" s="82" t="s">
        <v>94</v>
      </c>
      <c r="I146" s="83">
        <v>3849.9589999999998</v>
      </c>
      <c r="J146" s="83">
        <v>3849.9589999999998</v>
      </c>
      <c r="K146" s="84">
        <f t="shared" si="2"/>
        <v>100</v>
      </c>
    </row>
    <row r="147" spans="1:11" s="4" customFormat="1" ht="115.5" customHeight="1" x14ac:dyDescent="0.3">
      <c r="A147" s="41" t="s">
        <v>81</v>
      </c>
      <c r="B147" s="23" t="s">
        <v>82</v>
      </c>
      <c r="C147" s="42"/>
      <c r="D147" s="42"/>
      <c r="E147" s="42"/>
      <c r="F147" s="42"/>
      <c r="G147" s="24"/>
      <c r="H147" s="88"/>
      <c r="I147" s="33">
        <v>343400.37019000005</v>
      </c>
      <c r="J147" s="33">
        <v>338117.05653</v>
      </c>
      <c r="K147" s="85">
        <f t="shared" si="2"/>
        <v>98.461471180978378</v>
      </c>
    </row>
    <row r="148" spans="1:11" s="4" customFormat="1" ht="81.75" customHeight="1" x14ac:dyDescent="0.3">
      <c r="A148" s="42" t="s">
        <v>83</v>
      </c>
      <c r="B148" s="24" t="s">
        <v>84</v>
      </c>
      <c r="C148" s="42" t="s">
        <v>85</v>
      </c>
      <c r="D148" s="42" t="s">
        <v>86</v>
      </c>
      <c r="E148" s="42" t="s">
        <v>87</v>
      </c>
      <c r="F148" s="42" t="s">
        <v>30</v>
      </c>
      <c r="G148" s="24" t="s">
        <v>88</v>
      </c>
      <c r="H148" s="49"/>
      <c r="I148" s="83">
        <v>343400.37019000005</v>
      </c>
      <c r="J148" s="83">
        <v>338117.05653</v>
      </c>
      <c r="K148" s="84">
        <f t="shared" si="2"/>
        <v>98.461471180978378</v>
      </c>
    </row>
    <row r="149" spans="1:11" s="4" customFormat="1" ht="57.75" customHeight="1" x14ac:dyDescent="0.3">
      <c r="A149" s="42"/>
      <c r="B149" s="24"/>
      <c r="C149" s="42"/>
      <c r="D149" s="42"/>
      <c r="E149" s="42"/>
      <c r="F149" s="42"/>
      <c r="G149" s="24"/>
      <c r="H149" s="49" t="s">
        <v>74</v>
      </c>
      <c r="I149" s="83">
        <v>191678.00000000003</v>
      </c>
      <c r="J149" s="83">
        <v>191111.40278</v>
      </c>
      <c r="K149" s="84">
        <f t="shared" si="2"/>
        <v>99.704401537996006</v>
      </c>
    </row>
    <row r="150" spans="1:11" s="4" customFormat="1" ht="51" customHeight="1" x14ac:dyDescent="0.3">
      <c r="A150" s="42"/>
      <c r="B150" s="24"/>
      <c r="C150" s="42"/>
      <c r="D150" s="42"/>
      <c r="E150" s="42"/>
      <c r="F150" s="42"/>
      <c r="G150" s="24"/>
      <c r="H150" s="49" t="s">
        <v>89</v>
      </c>
      <c r="I150" s="83">
        <v>117050.8</v>
      </c>
      <c r="J150" s="83">
        <v>113761.89</v>
      </c>
      <c r="K150" s="84">
        <f t="shared" si="2"/>
        <v>97.190185799669891</v>
      </c>
    </row>
    <row r="151" spans="1:11" s="4" customFormat="1" ht="51" customHeight="1" x14ac:dyDescent="0.3">
      <c r="A151" s="42"/>
      <c r="B151" s="24"/>
      <c r="C151" s="42"/>
      <c r="D151" s="42"/>
      <c r="E151" s="42"/>
      <c r="F151" s="42"/>
      <c r="G151" s="24"/>
      <c r="H151" s="49" t="s">
        <v>90</v>
      </c>
      <c r="I151" s="83">
        <v>1651.7060599999995</v>
      </c>
      <c r="J151" s="83">
        <v>1651.70606</v>
      </c>
      <c r="K151" s="84">
        <f t="shared" si="2"/>
        <v>100.00000000000003</v>
      </c>
    </row>
    <row r="152" spans="1:11" s="4" customFormat="1" ht="51" customHeight="1" x14ac:dyDescent="0.3">
      <c r="A152" s="42"/>
      <c r="B152" s="24"/>
      <c r="C152" s="42"/>
      <c r="D152" s="42"/>
      <c r="E152" s="42"/>
      <c r="F152" s="42"/>
      <c r="G152" s="24"/>
      <c r="H152" s="49" t="s">
        <v>113</v>
      </c>
      <c r="I152" s="83">
        <v>673.5</v>
      </c>
      <c r="J152" s="83">
        <v>673.5</v>
      </c>
      <c r="K152" s="84">
        <f t="shared" si="2"/>
        <v>100</v>
      </c>
    </row>
    <row r="153" spans="1:11" s="4" customFormat="1" ht="44.25" customHeight="1" x14ac:dyDescent="0.3">
      <c r="A153" s="42"/>
      <c r="B153" s="24"/>
      <c r="C153" s="42"/>
      <c r="D153" s="42"/>
      <c r="E153" s="42"/>
      <c r="F153" s="42"/>
      <c r="G153" s="24"/>
      <c r="H153" s="49" t="s">
        <v>206</v>
      </c>
      <c r="I153" s="83">
        <v>539.61500000000012</v>
      </c>
      <c r="J153" s="83">
        <v>539.61500000000001</v>
      </c>
      <c r="K153" s="84">
        <f t="shared" si="2"/>
        <v>99.999999999999972</v>
      </c>
    </row>
    <row r="154" spans="1:11" s="4" customFormat="1" ht="47.25" customHeight="1" x14ac:dyDescent="0.3">
      <c r="A154" s="42"/>
      <c r="B154" s="24"/>
      <c r="C154" s="42"/>
      <c r="D154" s="42"/>
      <c r="E154" s="42"/>
      <c r="F154" s="42"/>
      <c r="G154" s="24"/>
      <c r="H154" s="49" t="s">
        <v>91</v>
      </c>
      <c r="I154" s="83">
        <v>6295.0000000000009</v>
      </c>
      <c r="J154" s="83">
        <v>6295</v>
      </c>
      <c r="K154" s="84">
        <f t="shared" si="2"/>
        <v>99.999999999999986</v>
      </c>
    </row>
    <row r="155" spans="1:11" s="4" customFormat="1" ht="47.25" customHeight="1" x14ac:dyDescent="0.3">
      <c r="A155" s="42"/>
      <c r="B155" s="24"/>
      <c r="C155" s="42"/>
      <c r="D155" s="42"/>
      <c r="E155" s="42"/>
      <c r="F155" s="42"/>
      <c r="G155" s="27"/>
      <c r="H155" s="49" t="s">
        <v>92</v>
      </c>
      <c r="I155" s="83">
        <v>3297.6</v>
      </c>
      <c r="J155" s="83">
        <v>3297.6</v>
      </c>
      <c r="K155" s="84">
        <f t="shared" si="2"/>
        <v>100</v>
      </c>
    </row>
    <row r="156" spans="1:11" s="4" customFormat="1" ht="47.25" customHeight="1" x14ac:dyDescent="0.3">
      <c r="A156" s="42"/>
      <c r="B156" s="24"/>
      <c r="C156" s="42"/>
      <c r="D156" s="42"/>
      <c r="E156" s="42"/>
      <c r="F156" s="42"/>
      <c r="G156" s="24"/>
      <c r="H156" s="49" t="s">
        <v>93</v>
      </c>
      <c r="I156" s="83">
        <v>7333.9</v>
      </c>
      <c r="J156" s="83">
        <v>6935.8</v>
      </c>
      <c r="K156" s="84">
        <f t="shared" si="2"/>
        <v>94.571783089488548</v>
      </c>
    </row>
    <row r="157" spans="1:11" s="4" customFormat="1" ht="47.25" customHeight="1" x14ac:dyDescent="0.3">
      <c r="A157" s="42"/>
      <c r="B157" s="24"/>
      <c r="C157" s="42"/>
      <c r="D157" s="42"/>
      <c r="E157" s="42"/>
      <c r="F157" s="42"/>
      <c r="G157" s="24"/>
      <c r="H157" s="49" t="s">
        <v>94</v>
      </c>
      <c r="I157" s="83">
        <v>6461.3002400000005</v>
      </c>
      <c r="J157" s="83">
        <v>6461.3002399999996</v>
      </c>
      <c r="K157" s="84">
        <f t="shared" si="2"/>
        <v>99.999999999999986</v>
      </c>
    </row>
    <row r="158" spans="1:11" s="4" customFormat="1" ht="47.25" customHeight="1" x14ac:dyDescent="0.3">
      <c r="A158" s="42"/>
      <c r="B158" s="24"/>
      <c r="C158" s="42"/>
      <c r="D158" s="42"/>
      <c r="E158" s="42"/>
      <c r="F158" s="42"/>
      <c r="G158" s="24"/>
      <c r="H158" s="49" t="s">
        <v>95</v>
      </c>
      <c r="I158" s="83">
        <v>1060.0999999999999</v>
      </c>
      <c r="J158" s="83">
        <v>643.61014999999998</v>
      </c>
      <c r="K158" s="84">
        <f t="shared" si="2"/>
        <v>60.712211112159238</v>
      </c>
    </row>
    <row r="159" spans="1:11" s="4" customFormat="1" ht="47.25" customHeight="1" x14ac:dyDescent="0.3">
      <c r="A159" s="42"/>
      <c r="B159" s="24"/>
      <c r="C159" s="42"/>
      <c r="D159" s="42"/>
      <c r="E159" s="42"/>
      <c r="F159" s="42"/>
      <c r="G159" s="24"/>
      <c r="H159" s="49" t="s">
        <v>96</v>
      </c>
      <c r="I159" s="83">
        <v>4500</v>
      </c>
      <c r="J159" s="83">
        <v>4180.6834099999996</v>
      </c>
      <c r="K159" s="84">
        <f t="shared" si="2"/>
        <v>92.904075777777763</v>
      </c>
    </row>
    <row r="160" spans="1:11" s="4" customFormat="1" ht="47.25" customHeight="1" x14ac:dyDescent="0.3">
      <c r="A160" s="42"/>
      <c r="B160" s="24"/>
      <c r="C160" s="42"/>
      <c r="D160" s="42"/>
      <c r="E160" s="42"/>
      <c r="F160" s="42"/>
      <c r="G160" s="24"/>
      <c r="H160" s="49" t="s">
        <v>97</v>
      </c>
      <c r="I160" s="83">
        <v>1262.9000000000001</v>
      </c>
      <c r="J160" s="83">
        <v>969</v>
      </c>
      <c r="K160" s="84">
        <f t="shared" si="2"/>
        <v>76.728165333755641</v>
      </c>
    </row>
    <row r="161" spans="1:182" s="4" customFormat="1" ht="47.25" customHeight="1" x14ac:dyDescent="0.3">
      <c r="A161" s="42"/>
      <c r="B161" s="24"/>
      <c r="C161" s="42"/>
      <c r="D161" s="42"/>
      <c r="E161" s="42"/>
      <c r="F161" s="42"/>
      <c r="G161" s="24"/>
      <c r="H161" s="49" t="s">
        <v>98</v>
      </c>
      <c r="I161" s="83">
        <v>1595.9488900000001</v>
      </c>
      <c r="J161" s="83">
        <v>1595.9488899999999</v>
      </c>
      <c r="K161" s="84">
        <f t="shared" si="2"/>
        <v>99.999999999999986</v>
      </c>
    </row>
    <row r="162" spans="1:182" s="7" customFormat="1" ht="63.75" customHeight="1" x14ac:dyDescent="0.3">
      <c r="A162" s="41" t="s">
        <v>556</v>
      </c>
      <c r="B162" s="23" t="s">
        <v>99</v>
      </c>
      <c r="C162" s="42"/>
      <c r="D162" s="42"/>
      <c r="E162" s="42"/>
      <c r="F162" s="42"/>
      <c r="G162" s="24"/>
      <c r="H162" s="89"/>
      <c r="I162" s="33">
        <v>254058.2531</v>
      </c>
      <c r="J162" s="33">
        <v>244178.94349000001</v>
      </c>
      <c r="K162" s="85">
        <f t="shared" si="2"/>
        <v>96.111399850446347</v>
      </c>
    </row>
    <row r="163" spans="1:182" s="7" customFormat="1" ht="77.25" customHeight="1" x14ac:dyDescent="0.3">
      <c r="A163" s="42" t="s">
        <v>100</v>
      </c>
      <c r="B163" s="24" t="s">
        <v>246</v>
      </c>
      <c r="C163" s="42" t="s">
        <v>102</v>
      </c>
      <c r="D163" s="42" t="s">
        <v>52</v>
      </c>
      <c r="E163" s="42" t="s">
        <v>103</v>
      </c>
      <c r="F163" s="42" t="s">
        <v>30</v>
      </c>
      <c r="G163" s="24" t="s">
        <v>104</v>
      </c>
      <c r="H163" s="49" t="s">
        <v>92</v>
      </c>
      <c r="I163" s="83">
        <v>22240.53</v>
      </c>
      <c r="J163" s="83">
        <v>17310.39616</v>
      </c>
      <c r="K163" s="84">
        <f t="shared" si="2"/>
        <v>77.832660282825998</v>
      </c>
    </row>
    <row r="164" spans="1:182" s="7" customFormat="1" ht="83.25" customHeight="1" x14ac:dyDescent="0.3">
      <c r="A164" s="42" t="s">
        <v>106</v>
      </c>
      <c r="B164" s="24" t="s">
        <v>111</v>
      </c>
      <c r="C164" s="42" t="s">
        <v>102</v>
      </c>
      <c r="D164" s="42" t="s">
        <v>112</v>
      </c>
      <c r="E164" s="42" t="s">
        <v>103</v>
      </c>
      <c r="F164" s="42" t="s">
        <v>30</v>
      </c>
      <c r="G164" s="24" t="s">
        <v>104</v>
      </c>
      <c r="H164" s="49" t="s">
        <v>113</v>
      </c>
      <c r="I164" s="83">
        <v>8887.6</v>
      </c>
      <c r="J164" s="83">
        <v>8887.6</v>
      </c>
      <c r="K164" s="84">
        <f t="shared" si="2"/>
        <v>100</v>
      </c>
    </row>
    <row r="165" spans="1:182" s="7" customFormat="1" ht="78.75" customHeight="1" x14ac:dyDescent="0.3">
      <c r="A165" s="42" t="s">
        <v>108</v>
      </c>
      <c r="B165" s="24" t="s">
        <v>247</v>
      </c>
      <c r="C165" s="42" t="s">
        <v>102</v>
      </c>
      <c r="D165" s="42" t="s">
        <v>112</v>
      </c>
      <c r="E165" s="42" t="s">
        <v>103</v>
      </c>
      <c r="F165" s="42" t="s">
        <v>30</v>
      </c>
      <c r="G165" s="24" t="s">
        <v>104</v>
      </c>
      <c r="H165" s="49" t="s">
        <v>113</v>
      </c>
      <c r="I165" s="83">
        <v>4750</v>
      </c>
      <c r="J165" s="83">
        <v>0</v>
      </c>
      <c r="K165" s="84">
        <f t="shared" si="2"/>
        <v>0</v>
      </c>
    </row>
    <row r="166" spans="1:182" s="7" customFormat="1" ht="81.75" customHeight="1" x14ac:dyDescent="0.3">
      <c r="A166" s="42" t="s">
        <v>110</v>
      </c>
      <c r="B166" s="24" t="s">
        <v>248</v>
      </c>
      <c r="C166" s="42" t="s">
        <v>102</v>
      </c>
      <c r="D166" s="42" t="s">
        <v>112</v>
      </c>
      <c r="E166" s="42" t="s">
        <v>103</v>
      </c>
      <c r="F166" s="42" t="s">
        <v>30</v>
      </c>
      <c r="G166" s="24" t="s">
        <v>104</v>
      </c>
      <c r="H166" s="49" t="s">
        <v>90</v>
      </c>
      <c r="I166" s="83">
        <v>1000.61</v>
      </c>
      <c r="J166" s="83">
        <v>950.58</v>
      </c>
      <c r="K166" s="84">
        <f t="shared" si="2"/>
        <v>95.000049969518599</v>
      </c>
    </row>
    <row r="167" spans="1:182" s="7" customFormat="1" ht="76.5" customHeight="1" x14ac:dyDescent="0.3">
      <c r="A167" s="42" t="s">
        <v>249</v>
      </c>
      <c r="B167" s="24" t="s">
        <v>109</v>
      </c>
      <c r="C167" s="42" t="s">
        <v>102</v>
      </c>
      <c r="D167" s="42" t="s">
        <v>73</v>
      </c>
      <c r="E167" s="42" t="s">
        <v>103</v>
      </c>
      <c r="F167" s="42" t="s">
        <v>30</v>
      </c>
      <c r="G167" s="24" t="s">
        <v>104</v>
      </c>
      <c r="H167" s="49" t="s">
        <v>92</v>
      </c>
      <c r="I167" s="83">
        <v>164359.99910000002</v>
      </c>
      <c r="J167" s="83">
        <v>164359.99909999999</v>
      </c>
      <c r="K167" s="84">
        <f t="shared" si="2"/>
        <v>99.999999999999986</v>
      </c>
    </row>
    <row r="168" spans="1:182" s="7" customFormat="1" ht="84" customHeight="1" x14ac:dyDescent="0.3">
      <c r="A168" s="42" t="s">
        <v>250</v>
      </c>
      <c r="B168" s="24" t="s">
        <v>251</v>
      </c>
      <c r="C168" s="42" t="s">
        <v>102</v>
      </c>
      <c r="D168" s="42" t="s">
        <v>252</v>
      </c>
      <c r="E168" s="42" t="s">
        <v>103</v>
      </c>
      <c r="F168" s="42" t="s">
        <v>30</v>
      </c>
      <c r="G168" s="24" t="s">
        <v>104</v>
      </c>
      <c r="H168" s="49" t="s">
        <v>91</v>
      </c>
      <c r="I168" s="83">
        <v>4563.5140000000001</v>
      </c>
      <c r="J168" s="83">
        <v>4563.5140000000001</v>
      </c>
      <c r="K168" s="84">
        <f t="shared" si="2"/>
        <v>100</v>
      </c>
    </row>
    <row r="169" spans="1:182" s="4" customFormat="1" ht="77.25" customHeight="1" x14ac:dyDescent="0.3">
      <c r="A169" s="42" t="s">
        <v>253</v>
      </c>
      <c r="B169" s="24" t="s">
        <v>254</v>
      </c>
      <c r="C169" s="42" t="s">
        <v>102</v>
      </c>
      <c r="D169" s="42" t="s">
        <v>38</v>
      </c>
      <c r="E169" s="42" t="s">
        <v>103</v>
      </c>
      <c r="F169" s="42" t="s">
        <v>40</v>
      </c>
      <c r="G169" s="24" t="s">
        <v>104</v>
      </c>
      <c r="H169" s="49"/>
      <c r="I169" s="83">
        <v>25636</v>
      </c>
      <c r="J169" s="83">
        <v>25488.01023</v>
      </c>
      <c r="K169" s="84">
        <f t="shared" si="2"/>
        <v>99.422726751443278</v>
      </c>
      <c r="L169" s="96"/>
      <c r="M169" s="97"/>
      <c r="N169" s="98"/>
      <c r="O169" s="98"/>
      <c r="P169" s="99"/>
      <c r="Q169" s="100"/>
      <c r="R169" s="101"/>
      <c r="S169" s="97"/>
      <c r="T169" s="97"/>
      <c r="U169" s="97"/>
      <c r="V169" s="97"/>
      <c r="W169" s="98"/>
      <c r="X169" s="98"/>
      <c r="Y169" s="99"/>
      <c r="Z169" s="100"/>
      <c r="AA169" s="101"/>
      <c r="AB169" s="97"/>
      <c r="AC169" s="97"/>
      <c r="AD169" s="97"/>
      <c r="AE169" s="97"/>
      <c r="AF169" s="98"/>
      <c r="AG169" s="98"/>
      <c r="AH169" s="99"/>
      <c r="AI169" s="100"/>
      <c r="AJ169" s="101"/>
      <c r="AK169" s="97"/>
      <c r="AL169" s="97"/>
      <c r="AM169" s="94"/>
      <c r="AN169" s="10"/>
      <c r="AO169" s="11"/>
      <c r="AP169" s="11"/>
      <c r="AQ169" s="12"/>
      <c r="AR169" s="8"/>
      <c r="AS169" s="9"/>
      <c r="AT169" s="10"/>
      <c r="AU169" s="10"/>
      <c r="AV169" s="10"/>
      <c r="AW169" s="10"/>
      <c r="AX169" s="11"/>
      <c r="AY169" s="11"/>
      <c r="AZ169" s="12"/>
      <c r="BA169" s="8"/>
      <c r="BB169" s="9"/>
      <c r="BC169" s="10"/>
      <c r="BD169" s="10"/>
      <c r="BE169" s="10"/>
      <c r="BF169" s="10"/>
      <c r="BG169" s="11"/>
      <c r="BH169" s="11"/>
      <c r="BI169" s="12"/>
      <c r="BJ169" s="8"/>
      <c r="BK169" s="9"/>
      <c r="BL169" s="10"/>
      <c r="BM169" s="10"/>
      <c r="BN169" s="10"/>
      <c r="BO169" s="10"/>
      <c r="BP169" s="11"/>
      <c r="BQ169" s="11"/>
      <c r="BR169" s="12"/>
      <c r="BS169" s="8"/>
      <c r="BT169" s="9"/>
      <c r="BU169" s="10"/>
      <c r="BV169" s="10"/>
      <c r="BW169" s="10"/>
      <c r="BX169" s="10"/>
      <c r="BY169" s="11"/>
      <c r="BZ169" s="11"/>
      <c r="CA169" s="12"/>
      <c r="CB169" s="8"/>
      <c r="CC169" s="9"/>
      <c r="CD169" s="10"/>
      <c r="CE169" s="10"/>
      <c r="CF169" s="10"/>
      <c r="CG169" s="10"/>
      <c r="CH169" s="11"/>
      <c r="CI169" s="11"/>
      <c r="CJ169" s="12"/>
      <c r="CK169" s="8"/>
      <c r="CL169" s="9"/>
      <c r="CM169" s="10"/>
      <c r="CN169" s="10"/>
      <c r="CO169" s="10"/>
      <c r="CP169" s="10"/>
      <c r="CQ169" s="11"/>
      <c r="CR169" s="11"/>
      <c r="CS169" s="12"/>
      <c r="CT169" s="8"/>
      <c r="CU169" s="9"/>
      <c r="CV169" s="10"/>
      <c r="CW169" s="10"/>
      <c r="CX169" s="10"/>
      <c r="CY169" s="10"/>
      <c r="CZ169" s="11"/>
      <c r="DA169" s="11"/>
      <c r="DB169" s="12"/>
      <c r="DC169" s="8"/>
      <c r="DD169" s="9"/>
      <c r="DE169" s="10"/>
      <c r="DF169" s="10"/>
      <c r="DG169" s="10"/>
      <c r="DH169" s="10"/>
      <c r="DI169" s="11"/>
      <c r="DJ169" s="11"/>
      <c r="DK169" s="12"/>
      <c r="DL169" s="8"/>
      <c r="DM169" s="9"/>
      <c r="DN169" s="10"/>
      <c r="DO169" s="10"/>
      <c r="DP169" s="10"/>
      <c r="DQ169" s="10"/>
      <c r="DR169" s="11"/>
      <c r="DS169" s="11"/>
      <c r="DT169" s="12"/>
      <c r="DU169" s="8"/>
      <c r="DV169" s="9"/>
      <c r="DW169" s="10"/>
      <c r="DX169" s="10"/>
      <c r="DY169" s="10"/>
      <c r="DZ169" s="10"/>
      <c r="EA169" s="11"/>
      <c r="EB169" s="11"/>
      <c r="EC169" s="12"/>
      <c r="ED169" s="8"/>
      <c r="EE169" s="9"/>
      <c r="EF169" s="10"/>
      <c r="EG169" s="10"/>
      <c r="EH169" s="10"/>
      <c r="EI169" s="10"/>
      <c r="EJ169" s="11"/>
      <c r="EK169" s="11"/>
      <c r="EL169" s="12"/>
      <c r="EM169" s="8"/>
      <c r="EN169" s="9"/>
      <c r="EO169" s="10"/>
      <c r="EP169" s="10"/>
      <c r="EQ169" s="10"/>
      <c r="ER169" s="10"/>
      <c r="ES169" s="11"/>
      <c r="ET169" s="11"/>
      <c r="EU169" s="12"/>
      <c r="EV169" s="8"/>
      <c r="EW169" s="9"/>
      <c r="EX169" s="10"/>
      <c r="EY169" s="10"/>
      <c r="EZ169" s="10"/>
      <c r="FA169" s="10"/>
      <c r="FB169" s="11"/>
      <c r="FC169" s="11"/>
      <c r="FD169" s="12"/>
      <c r="FE169" s="8"/>
      <c r="FF169" s="9"/>
      <c r="FG169" s="10"/>
      <c r="FH169" s="10"/>
      <c r="FI169" s="10"/>
      <c r="FJ169" s="10"/>
      <c r="FK169" s="11"/>
      <c r="FL169" s="11"/>
      <c r="FM169" s="12"/>
      <c r="FN169" s="8"/>
      <c r="FO169" s="9"/>
      <c r="FP169" s="10"/>
      <c r="FQ169" s="10"/>
      <c r="FR169" s="10"/>
      <c r="FS169" s="10"/>
      <c r="FT169" s="11"/>
      <c r="FU169" s="11"/>
      <c r="FV169" s="12"/>
      <c r="FW169" s="8"/>
      <c r="FX169" s="9"/>
      <c r="FY169" s="10"/>
      <c r="FZ169" s="10"/>
    </row>
    <row r="170" spans="1:182" s="4" customFormat="1" ht="84" customHeight="1" x14ac:dyDescent="0.3">
      <c r="A170" s="42" t="s">
        <v>255</v>
      </c>
      <c r="B170" s="24" t="s">
        <v>256</v>
      </c>
      <c r="C170" s="42" t="s">
        <v>102</v>
      </c>
      <c r="D170" s="42" t="s">
        <v>38</v>
      </c>
      <c r="E170" s="42" t="s">
        <v>103</v>
      </c>
      <c r="F170" s="42" t="s">
        <v>40</v>
      </c>
      <c r="G170" s="24" t="s">
        <v>104</v>
      </c>
      <c r="H170" s="49"/>
      <c r="I170" s="83">
        <v>22620</v>
      </c>
      <c r="J170" s="83">
        <v>22618.844000000001</v>
      </c>
      <c r="K170" s="84">
        <f t="shared" si="2"/>
        <v>99.994889478337754</v>
      </c>
      <c r="L170" s="96"/>
      <c r="M170" s="97"/>
      <c r="N170" s="98"/>
      <c r="O170" s="98"/>
      <c r="P170" s="99"/>
      <c r="Q170" s="100"/>
      <c r="R170" s="101"/>
      <c r="S170" s="97"/>
      <c r="T170" s="97"/>
      <c r="U170" s="97"/>
      <c r="V170" s="97"/>
      <c r="W170" s="98"/>
      <c r="X170" s="98"/>
      <c r="Y170" s="99"/>
      <c r="Z170" s="100"/>
      <c r="AA170" s="101"/>
      <c r="AB170" s="97"/>
      <c r="AC170" s="97"/>
      <c r="AD170" s="97"/>
      <c r="AE170" s="97"/>
      <c r="AF170" s="98"/>
      <c r="AG170" s="98"/>
      <c r="AH170" s="99"/>
      <c r="AI170" s="100"/>
      <c r="AJ170" s="101"/>
      <c r="AK170" s="97"/>
      <c r="AL170" s="97"/>
      <c r="AM170" s="94"/>
      <c r="AN170" s="10"/>
      <c r="AO170" s="11"/>
      <c r="AP170" s="11"/>
      <c r="AQ170" s="12"/>
      <c r="AR170" s="8"/>
      <c r="AS170" s="9"/>
      <c r="AT170" s="10"/>
      <c r="AU170" s="10"/>
      <c r="AV170" s="10"/>
      <c r="AW170" s="10"/>
      <c r="AX170" s="11"/>
      <c r="AY170" s="11"/>
      <c r="AZ170" s="12"/>
      <c r="BA170" s="8"/>
      <c r="BB170" s="9"/>
      <c r="BC170" s="10"/>
      <c r="BD170" s="10"/>
      <c r="BE170" s="10"/>
      <c r="BF170" s="10"/>
      <c r="BG170" s="11"/>
      <c r="BH170" s="11"/>
      <c r="BI170" s="12"/>
      <c r="BJ170" s="8"/>
      <c r="BK170" s="9"/>
      <c r="BL170" s="10"/>
      <c r="BM170" s="10"/>
      <c r="BN170" s="10"/>
      <c r="BO170" s="10"/>
      <c r="BP170" s="11"/>
      <c r="BQ170" s="11"/>
      <c r="BR170" s="12"/>
      <c r="BS170" s="8"/>
      <c r="BT170" s="9"/>
      <c r="BU170" s="10"/>
      <c r="BV170" s="10"/>
      <c r="BW170" s="10"/>
      <c r="BX170" s="10"/>
      <c r="BY170" s="11"/>
      <c r="BZ170" s="11"/>
      <c r="CA170" s="12"/>
      <c r="CB170" s="8"/>
      <c r="CC170" s="9"/>
      <c r="CD170" s="10"/>
      <c r="CE170" s="10"/>
      <c r="CF170" s="10"/>
      <c r="CG170" s="10"/>
      <c r="CH170" s="11"/>
      <c r="CI170" s="11"/>
      <c r="CJ170" s="12"/>
      <c r="CK170" s="8"/>
      <c r="CL170" s="9"/>
      <c r="CM170" s="10"/>
      <c r="CN170" s="10"/>
      <c r="CO170" s="10"/>
      <c r="CP170" s="10"/>
      <c r="CQ170" s="11"/>
      <c r="CR170" s="11"/>
      <c r="CS170" s="12"/>
      <c r="CT170" s="8"/>
      <c r="CU170" s="9"/>
      <c r="CV170" s="10"/>
      <c r="CW170" s="10"/>
      <c r="CX170" s="10"/>
      <c r="CY170" s="10"/>
      <c r="CZ170" s="11"/>
      <c r="DA170" s="11"/>
      <c r="DB170" s="12"/>
      <c r="DC170" s="8"/>
      <c r="DD170" s="9"/>
      <c r="DE170" s="10"/>
      <c r="DF170" s="10"/>
      <c r="DG170" s="10"/>
      <c r="DH170" s="10"/>
      <c r="DI170" s="11"/>
      <c r="DJ170" s="11"/>
      <c r="DK170" s="12"/>
      <c r="DL170" s="8"/>
      <c r="DM170" s="9"/>
      <c r="DN170" s="10"/>
      <c r="DO170" s="10"/>
      <c r="DP170" s="10"/>
      <c r="DQ170" s="10"/>
      <c r="DR170" s="11"/>
      <c r="DS170" s="11"/>
      <c r="DT170" s="12"/>
      <c r="DU170" s="8"/>
      <c r="DV170" s="9"/>
      <c r="DW170" s="10"/>
      <c r="DX170" s="10"/>
      <c r="DY170" s="10"/>
      <c r="DZ170" s="10"/>
      <c r="EA170" s="11"/>
      <c r="EB170" s="11"/>
      <c r="EC170" s="12"/>
      <c r="ED170" s="8"/>
      <c r="EE170" s="9"/>
      <c r="EF170" s="10"/>
      <c r="EG170" s="10"/>
      <c r="EH170" s="10"/>
      <c r="EI170" s="10"/>
      <c r="EJ170" s="11"/>
      <c r="EK170" s="11"/>
      <c r="EL170" s="12"/>
      <c r="EM170" s="8"/>
      <c r="EN170" s="9"/>
      <c r="EO170" s="10"/>
      <c r="EP170" s="10"/>
      <c r="EQ170" s="10"/>
      <c r="ER170" s="10"/>
      <c r="ES170" s="11"/>
      <c r="ET170" s="11"/>
      <c r="EU170" s="12"/>
      <c r="EV170" s="8"/>
      <c r="EW170" s="9"/>
      <c r="EX170" s="10"/>
      <c r="EY170" s="10"/>
      <c r="EZ170" s="10"/>
      <c r="FA170" s="10"/>
      <c r="FB170" s="11"/>
      <c r="FC170" s="11"/>
      <c r="FD170" s="12"/>
      <c r="FE170" s="8"/>
      <c r="FF170" s="9"/>
      <c r="FG170" s="10"/>
      <c r="FH170" s="10"/>
      <c r="FI170" s="10"/>
      <c r="FJ170" s="10"/>
      <c r="FK170" s="11"/>
      <c r="FL170" s="11"/>
      <c r="FM170" s="12"/>
      <c r="FN170" s="8"/>
      <c r="FO170" s="9"/>
      <c r="FP170" s="10"/>
      <c r="FQ170" s="10"/>
      <c r="FR170" s="10"/>
      <c r="FS170" s="10"/>
      <c r="FT170" s="11"/>
      <c r="FU170" s="11"/>
      <c r="FV170" s="12"/>
      <c r="FW170" s="8"/>
      <c r="FX170" s="9"/>
      <c r="FY170" s="10"/>
      <c r="FZ170" s="10"/>
    </row>
    <row r="171" spans="1:182" s="4" customFormat="1" ht="112.5" customHeight="1" x14ac:dyDescent="0.3">
      <c r="A171" s="41" t="s">
        <v>114</v>
      </c>
      <c r="B171" s="23" t="s">
        <v>257</v>
      </c>
      <c r="C171" s="41"/>
      <c r="D171" s="41"/>
      <c r="E171" s="41"/>
      <c r="F171" s="41"/>
      <c r="G171" s="24"/>
      <c r="H171" s="32"/>
      <c r="I171" s="33">
        <v>595969.08257000009</v>
      </c>
      <c r="J171" s="33">
        <v>521725.41574000003</v>
      </c>
      <c r="K171" s="85">
        <f t="shared" si="2"/>
        <v>87.542362682668241</v>
      </c>
      <c r="L171" s="102"/>
      <c r="M171" s="103"/>
      <c r="N171" s="104"/>
      <c r="O171" s="104"/>
      <c r="P171" s="105"/>
      <c r="Q171" s="106"/>
      <c r="R171" s="107"/>
      <c r="S171" s="103"/>
      <c r="T171" s="103"/>
      <c r="U171" s="103"/>
      <c r="V171" s="103"/>
      <c r="W171" s="104"/>
      <c r="X171" s="104"/>
      <c r="Y171" s="105"/>
      <c r="Z171" s="106"/>
      <c r="AA171" s="107"/>
      <c r="AB171" s="103"/>
      <c r="AC171" s="103"/>
      <c r="AD171" s="103"/>
      <c r="AE171" s="103"/>
      <c r="AF171" s="104"/>
      <c r="AG171" s="104"/>
      <c r="AH171" s="105"/>
      <c r="AI171" s="106"/>
      <c r="AJ171" s="107"/>
      <c r="AK171" s="103"/>
      <c r="AL171" s="103"/>
      <c r="AM171" s="95"/>
      <c r="AN171" s="15"/>
      <c r="AO171" s="16"/>
      <c r="AP171" s="16"/>
      <c r="AQ171" s="17"/>
      <c r="AR171" s="13"/>
      <c r="AS171" s="14"/>
      <c r="AT171" s="15"/>
      <c r="AU171" s="15"/>
      <c r="AV171" s="15"/>
      <c r="AW171" s="15"/>
      <c r="AX171" s="16"/>
      <c r="AY171" s="16"/>
      <c r="AZ171" s="17"/>
      <c r="BA171" s="13"/>
      <c r="BB171" s="14"/>
      <c r="BC171" s="15"/>
      <c r="BD171" s="15"/>
      <c r="BE171" s="15"/>
      <c r="BF171" s="15"/>
      <c r="BG171" s="16"/>
      <c r="BH171" s="16"/>
      <c r="BI171" s="17"/>
      <c r="BJ171" s="13"/>
      <c r="BK171" s="14"/>
      <c r="BL171" s="15"/>
      <c r="BM171" s="15"/>
      <c r="BN171" s="15"/>
      <c r="BO171" s="15"/>
      <c r="BP171" s="16"/>
      <c r="BQ171" s="16"/>
      <c r="BR171" s="17"/>
      <c r="BS171" s="13"/>
      <c r="BT171" s="14"/>
      <c r="BU171" s="15"/>
      <c r="BV171" s="15"/>
      <c r="BW171" s="15"/>
      <c r="BX171" s="15"/>
      <c r="BY171" s="16"/>
      <c r="BZ171" s="16"/>
      <c r="CA171" s="17"/>
      <c r="CB171" s="13"/>
      <c r="CC171" s="14"/>
      <c r="CD171" s="15"/>
      <c r="CE171" s="15"/>
      <c r="CF171" s="15"/>
      <c r="CG171" s="15"/>
      <c r="CH171" s="16"/>
      <c r="CI171" s="16"/>
      <c r="CJ171" s="17"/>
      <c r="CK171" s="13"/>
      <c r="CL171" s="14"/>
      <c r="CM171" s="15"/>
      <c r="CN171" s="15"/>
      <c r="CO171" s="15"/>
      <c r="CP171" s="15"/>
      <c r="CQ171" s="16"/>
      <c r="CR171" s="16"/>
      <c r="CS171" s="17"/>
      <c r="CT171" s="13"/>
      <c r="CU171" s="14"/>
      <c r="CV171" s="15"/>
      <c r="CW171" s="15"/>
      <c r="CX171" s="15"/>
      <c r="CY171" s="15"/>
      <c r="CZ171" s="16"/>
      <c r="DA171" s="16"/>
      <c r="DB171" s="17"/>
      <c r="DC171" s="13"/>
      <c r="DD171" s="14"/>
      <c r="DE171" s="15"/>
      <c r="DF171" s="15"/>
      <c r="DG171" s="15"/>
      <c r="DH171" s="15"/>
      <c r="DI171" s="16"/>
      <c r="DJ171" s="16"/>
      <c r="DK171" s="17"/>
      <c r="DL171" s="13"/>
      <c r="DM171" s="14"/>
      <c r="DN171" s="15"/>
      <c r="DO171" s="15"/>
      <c r="DP171" s="15"/>
      <c r="DQ171" s="15"/>
      <c r="DR171" s="16"/>
      <c r="DS171" s="16"/>
      <c r="DT171" s="17"/>
      <c r="DU171" s="13"/>
      <c r="DV171" s="14"/>
      <c r="DW171" s="15"/>
      <c r="DX171" s="15"/>
      <c r="DY171" s="15"/>
      <c r="DZ171" s="15"/>
      <c r="EA171" s="16"/>
      <c r="EB171" s="16"/>
      <c r="EC171" s="17"/>
      <c r="ED171" s="13"/>
      <c r="EE171" s="14"/>
      <c r="EF171" s="15"/>
      <c r="EG171" s="15"/>
      <c r="EH171" s="15"/>
      <c r="EI171" s="15"/>
      <c r="EJ171" s="16"/>
      <c r="EK171" s="16"/>
      <c r="EL171" s="17"/>
      <c r="EM171" s="13"/>
      <c r="EN171" s="14"/>
      <c r="EO171" s="15"/>
      <c r="EP171" s="15"/>
      <c r="EQ171" s="15"/>
      <c r="ER171" s="15"/>
      <c r="ES171" s="16"/>
      <c r="ET171" s="16"/>
      <c r="EU171" s="17"/>
      <c r="EV171" s="13"/>
      <c r="EW171" s="14"/>
      <c r="EX171" s="15"/>
      <c r="EY171" s="15"/>
      <c r="EZ171" s="15"/>
      <c r="FA171" s="15"/>
      <c r="FB171" s="16"/>
      <c r="FC171" s="16"/>
      <c r="FD171" s="17"/>
      <c r="FE171" s="13"/>
      <c r="FF171" s="14"/>
      <c r="FG171" s="15"/>
      <c r="FH171" s="15"/>
      <c r="FI171" s="15"/>
      <c r="FJ171" s="15"/>
      <c r="FK171" s="16"/>
      <c r="FL171" s="16"/>
      <c r="FM171" s="17"/>
      <c r="FN171" s="13"/>
      <c r="FO171" s="14"/>
      <c r="FP171" s="15"/>
      <c r="FQ171" s="15"/>
      <c r="FR171" s="15"/>
      <c r="FS171" s="15"/>
      <c r="FT171" s="16"/>
      <c r="FU171" s="16"/>
      <c r="FV171" s="17"/>
      <c r="FW171" s="13"/>
      <c r="FX171" s="14"/>
      <c r="FY171" s="15"/>
      <c r="FZ171" s="15"/>
    </row>
    <row r="172" spans="1:182" s="4" customFormat="1" ht="59.25" customHeight="1" x14ac:dyDescent="0.3">
      <c r="A172" s="42" t="s">
        <v>116</v>
      </c>
      <c r="B172" s="24" t="s">
        <v>258</v>
      </c>
      <c r="C172" s="42" t="s">
        <v>18</v>
      </c>
      <c r="D172" s="42" t="s">
        <v>19</v>
      </c>
      <c r="E172" s="42" t="s">
        <v>20</v>
      </c>
      <c r="F172" s="42" t="s">
        <v>21</v>
      </c>
      <c r="G172" s="24" t="s">
        <v>22</v>
      </c>
      <c r="H172" s="49"/>
      <c r="I172" s="83">
        <v>212900</v>
      </c>
      <c r="J172" s="83">
        <v>212900</v>
      </c>
      <c r="K172" s="84">
        <f t="shared" si="2"/>
        <v>100</v>
      </c>
      <c r="L172" s="108"/>
    </row>
    <row r="173" spans="1:182" s="4" customFormat="1" ht="59.25" customHeight="1" x14ac:dyDescent="0.3">
      <c r="A173" s="42" t="s">
        <v>123</v>
      </c>
      <c r="B173" s="24" t="s">
        <v>25</v>
      </c>
      <c r="C173" s="42" t="s">
        <v>18</v>
      </c>
      <c r="D173" s="42" t="s">
        <v>19</v>
      </c>
      <c r="E173" s="42" t="s">
        <v>20</v>
      </c>
      <c r="F173" s="42" t="s">
        <v>21</v>
      </c>
      <c r="G173" s="24" t="s">
        <v>22</v>
      </c>
      <c r="H173" s="49"/>
      <c r="I173" s="83">
        <v>87914.73</v>
      </c>
      <c r="J173" s="83">
        <v>87914.73</v>
      </c>
      <c r="K173" s="84">
        <f t="shared" si="2"/>
        <v>100</v>
      </c>
      <c r="L173" s="108"/>
    </row>
    <row r="174" spans="1:182" s="4" customFormat="1" ht="63" customHeight="1" x14ac:dyDescent="0.3">
      <c r="A174" s="42" t="s">
        <v>259</v>
      </c>
      <c r="B174" s="24" t="s">
        <v>260</v>
      </c>
      <c r="C174" s="42" t="s">
        <v>18</v>
      </c>
      <c r="D174" s="42" t="s">
        <v>19</v>
      </c>
      <c r="E174" s="42" t="s">
        <v>261</v>
      </c>
      <c r="F174" s="42" t="s">
        <v>21</v>
      </c>
      <c r="G174" s="24" t="s">
        <v>22</v>
      </c>
      <c r="H174" s="49"/>
      <c r="I174" s="83">
        <v>40665</v>
      </c>
      <c r="J174" s="83">
        <v>0</v>
      </c>
      <c r="K174" s="84">
        <f t="shared" si="2"/>
        <v>0</v>
      </c>
      <c r="L174" s="108"/>
    </row>
    <row r="175" spans="1:182" s="4" customFormat="1" ht="61.5" customHeight="1" x14ac:dyDescent="0.3">
      <c r="A175" s="42" t="s">
        <v>262</v>
      </c>
      <c r="B175" s="24" t="s">
        <v>263</v>
      </c>
      <c r="C175" s="42" t="s">
        <v>18</v>
      </c>
      <c r="D175" s="42" t="s">
        <v>19</v>
      </c>
      <c r="E175" s="42" t="s">
        <v>261</v>
      </c>
      <c r="F175" s="42" t="s">
        <v>21</v>
      </c>
      <c r="G175" s="24" t="s">
        <v>22</v>
      </c>
      <c r="H175" s="32"/>
      <c r="I175" s="83">
        <v>39469.262569999992</v>
      </c>
      <c r="J175" s="83">
        <v>26763.137180000002</v>
      </c>
      <c r="K175" s="84">
        <f t="shared" si="2"/>
        <v>67.807542977360498</v>
      </c>
      <c r="L175" s="108"/>
    </row>
    <row r="176" spans="1:182" s="4" customFormat="1" ht="60.75" customHeight="1" x14ac:dyDescent="0.3">
      <c r="A176" s="42" t="s">
        <v>264</v>
      </c>
      <c r="B176" s="24" t="s">
        <v>265</v>
      </c>
      <c r="C176" s="42" t="s">
        <v>18</v>
      </c>
      <c r="D176" s="42" t="s">
        <v>19</v>
      </c>
      <c r="E176" s="42" t="s">
        <v>261</v>
      </c>
      <c r="F176" s="42" t="s">
        <v>21</v>
      </c>
      <c r="G176" s="24" t="s">
        <v>22</v>
      </c>
      <c r="H176" s="49"/>
      <c r="I176" s="83">
        <v>850.09</v>
      </c>
      <c r="J176" s="83">
        <v>850.09</v>
      </c>
      <c r="K176" s="84">
        <f t="shared" si="2"/>
        <v>100</v>
      </c>
      <c r="L176" s="108"/>
    </row>
    <row r="177" spans="1:12" s="4" customFormat="1" ht="58.5" customHeight="1" x14ac:dyDescent="0.3">
      <c r="A177" s="42" t="s">
        <v>266</v>
      </c>
      <c r="B177" s="49" t="s">
        <v>267</v>
      </c>
      <c r="C177" s="42" t="s">
        <v>18</v>
      </c>
      <c r="D177" s="42" t="s">
        <v>19</v>
      </c>
      <c r="E177" s="42" t="s">
        <v>261</v>
      </c>
      <c r="F177" s="42" t="s">
        <v>30</v>
      </c>
      <c r="G177" s="24" t="s">
        <v>22</v>
      </c>
      <c r="H177" s="49" t="s">
        <v>89</v>
      </c>
      <c r="I177" s="83">
        <v>10000</v>
      </c>
      <c r="J177" s="83">
        <v>10000</v>
      </c>
      <c r="K177" s="84">
        <f t="shared" si="2"/>
        <v>100</v>
      </c>
      <c r="L177" s="108"/>
    </row>
    <row r="178" spans="1:12" s="4" customFormat="1" ht="59.25" customHeight="1" x14ac:dyDescent="0.3">
      <c r="A178" s="42" t="s">
        <v>268</v>
      </c>
      <c r="B178" s="24" t="s">
        <v>269</v>
      </c>
      <c r="C178" s="42" t="s">
        <v>18</v>
      </c>
      <c r="D178" s="42" t="s">
        <v>19</v>
      </c>
      <c r="E178" s="42" t="s">
        <v>261</v>
      </c>
      <c r="F178" s="42" t="s">
        <v>30</v>
      </c>
      <c r="G178" s="24" t="s">
        <v>22</v>
      </c>
      <c r="H178" s="49" t="s">
        <v>89</v>
      </c>
      <c r="I178" s="83">
        <v>1170</v>
      </c>
      <c r="J178" s="83">
        <v>1170</v>
      </c>
      <c r="K178" s="84">
        <f t="shared" si="2"/>
        <v>100</v>
      </c>
      <c r="L178" s="108"/>
    </row>
    <row r="179" spans="1:12" s="4" customFormat="1" ht="60.75" customHeight="1" x14ac:dyDescent="0.3">
      <c r="A179" s="42" t="s">
        <v>270</v>
      </c>
      <c r="B179" s="24" t="s">
        <v>267</v>
      </c>
      <c r="C179" s="42" t="s">
        <v>18</v>
      </c>
      <c r="D179" s="42" t="s">
        <v>19</v>
      </c>
      <c r="E179" s="42" t="s">
        <v>261</v>
      </c>
      <c r="F179" s="42" t="s">
        <v>30</v>
      </c>
      <c r="G179" s="24" t="s">
        <v>22</v>
      </c>
      <c r="H179" s="49" t="s">
        <v>74</v>
      </c>
      <c r="I179" s="83">
        <v>203000</v>
      </c>
      <c r="J179" s="83">
        <v>182127.45856</v>
      </c>
      <c r="K179" s="84">
        <f t="shared" si="2"/>
        <v>89.717959881773396</v>
      </c>
      <c r="L179" s="108"/>
    </row>
    <row r="180" spans="1:12" s="4" customFormat="1" ht="54.75" customHeight="1" x14ac:dyDescent="0.3">
      <c r="A180" s="41" t="s">
        <v>132</v>
      </c>
      <c r="B180" s="23" t="s">
        <v>15</v>
      </c>
      <c r="C180" s="53"/>
      <c r="D180" s="42"/>
      <c r="E180" s="42"/>
      <c r="F180" s="42"/>
      <c r="G180" s="24"/>
      <c r="H180" s="49"/>
      <c r="I180" s="33">
        <v>13947.10694</v>
      </c>
      <c r="J180" s="33">
        <v>13947.10694</v>
      </c>
      <c r="K180" s="85">
        <f t="shared" si="2"/>
        <v>100</v>
      </c>
      <c r="L180" s="108"/>
    </row>
    <row r="181" spans="1:12" s="4" customFormat="1" ht="43.5" customHeight="1" x14ac:dyDescent="0.3">
      <c r="A181" s="42" t="s">
        <v>134</v>
      </c>
      <c r="B181" s="24" t="s">
        <v>271</v>
      </c>
      <c r="C181" s="53">
        <v>812</v>
      </c>
      <c r="D181" s="42" t="s">
        <v>252</v>
      </c>
      <c r="E181" s="42" t="s">
        <v>20</v>
      </c>
      <c r="F181" s="42" t="s">
        <v>21</v>
      </c>
      <c r="G181" s="24" t="s">
        <v>53</v>
      </c>
      <c r="H181" s="49"/>
      <c r="I181" s="83">
        <v>13947.10694</v>
      </c>
      <c r="J181" s="83">
        <v>13947.10694</v>
      </c>
      <c r="K181" s="84">
        <f t="shared" si="2"/>
        <v>100</v>
      </c>
      <c r="L181" s="108"/>
    </row>
    <row r="182" spans="1:12" s="4" customFormat="1" ht="42" customHeight="1" x14ac:dyDescent="0.3">
      <c r="A182" s="41" t="s">
        <v>272</v>
      </c>
      <c r="B182" s="23" t="s">
        <v>133</v>
      </c>
      <c r="C182" s="42"/>
      <c r="D182" s="42"/>
      <c r="E182" s="42"/>
      <c r="F182" s="42"/>
      <c r="G182" s="24"/>
      <c r="H182" s="82"/>
      <c r="I182" s="33">
        <v>112930.10161999999</v>
      </c>
      <c r="J182" s="33">
        <v>112930.10162</v>
      </c>
      <c r="K182" s="85">
        <f t="shared" si="2"/>
        <v>100.00000000000001</v>
      </c>
      <c r="L182" s="108"/>
    </row>
    <row r="183" spans="1:12" s="4" customFormat="1" ht="66.75" customHeight="1" x14ac:dyDescent="0.3">
      <c r="A183" s="42" t="s">
        <v>273</v>
      </c>
      <c r="B183" s="24" t="s">
        <v>274</v>
      </c>
      <c r="C183" s="42" t="s">
        <v>51</v>
      </c>
      <c r="D183" s="42" t="s">
        <v>77</v>
      </c>
      <c r="E183" s="42" t="s">
        <v>137</v>
      </c>
      <c r="F183" s="42" t="s">
        <v>30</v>
      </c>
      <c r="G183" s="24" t="s">
        <v>53</v>
      </c>
      <c r="H183" s="49" t="s">
        <v>74</v>
      </c>
      <c r="I183" s="83">
        <v>713.08000000000197</v>
      </c>
      <c r="J183" s="83">
        <v>713.08</v>
      </c>
      <c r="K183" s="84">
        <f t="shared" si="2"/>
        <v>99.99999999999973</v>
      </c>
      <c r="L183" s="108"/>
    </row>
    <row r="184" spans="1:12" s="4" customFormat="1" ht="66.75" customHeight="1" x14ac:dyDescent="0.3">
      <c r="A184" s="42" t="s">
        <v>275</v>
      </c>
      <c r="B184" s="24" t="s">
        <v>276</v>
      </c>
      <c r="C184" s="42" t="s">
        <v>51</v>
      </c>
      <c r="D184" s="42" t="s">
        <v>77</v>
      </c>
      <c r="E184" s="42" t="s">
        <v>137</v>
      </c>
      <c r="F184" s="42" t="s">
        <v>30</v>
      </c>
      <c r="G184" s="24" t="s">
        <v>53</v>
      </c>
      <c r="H184" s="49" t="s">
        <v>74</v>
      </c>
      <c r="I184" s="83">
        <v>597.69999999999709</v>
      </c>
      <c r="J184" s="83">
        <v>597.70000000000005</v>
      </c>
      <c r="K184" s="84">
        <f t="shared" si="2"/>
        <v>100.0000000000005</v>
      </c>
      <c r="L184" s="108"/>
    </row>
    <row r="185" spans="1:12" s="4" customFormat="1" ht="66" customHeight="1" x14ac:dyDescent="0.3">
      <c r="A185" s="42" t="s">
        <v>277</v>
      </c>
      <c r="B185" s="24" t="s">
        <v>140</v>
      </c>
      <c r="C185" s="42" t="s">
        <v>51</v>
      </c>
      <c r="D185" s="42" t="s">
        <v>77</v>
      </c>
      <c r="E185" s="42" t="s">
        <v>137</v>
      </c>
      <c r="F185" s="42" t="s">
        <v>30</v>
      </c>
      <c r="G185" s="24" t="s">
        <v>53</v>
      </c>
      <c r="H185" s="49" t="s">
        <v>74</v>
      </c>
      <c r="I185" s="83">
        <v>24897.149999999994</v>
      </c>
      <c r="J185" s="83">
        <v>24897.15</v>
      </c>
      <c r="K185" s="84">
        <f t="shared" si="2"/>
        <v>100.00000000000003</v>
      </c>
      <c r="L185" s="108"/>
    </row>
    <row r="186" spans="1:12" s="4" customFormat="1" ht="51" customHeight="1" x14ac:dyDescent="0.3">
      <c r="A186" s="42" t="s">
        <v>278</v>
      </c>
      <c r="B186" s="24" t="s">
        <v>279</v>
      </c>
      <c r="C186" s="42" t="s">
        <v>51</v>
      </c>
      <c r="D186" s="42" t="s">
        <v>77</v>
      </c>
      <c r="E186" s="42" t="s">
        <v>137</v>
      </c>
      <c r="F186" s="42" t="s">
        <v>30</v>
      </c>
      <c r="G186" s="24" t="s">
        <v>53</v>
      </c>
      <c r="H186" s="49" t="s">
        <v>89</v>
      </c>
      <c r="I186" s="83">
        <v>60096.254780000003</v>
      </c>
      <c r="J186" s="83">
        <v>60096.254780000003</v>
      </c>
      <c r="K186" s="84">
        <f t="shared" si="2"/>
        <v>100</v>
      </c>
      <c r="L186" s="108"/>
    </row>
    <row r="187" spans="1:12" s="4" customFormat="1" ht="49.5" customHeight="1" x14ac:dyDescent="0.3">
      <c r="A187" s="42" t="s">
        <v>280</v>
      </c>
      <c r="B187" s="24" t="s">
        <v>143</v>
      </c>
      <c r="C187" s="42" t="s">
        <v>51</v>
      </c>
      <c r="D187" s="42" t="s">
        <v>77</v>
      </c>
      <c r="E187" s="42" t="s">
        <v>137</v>
      </c>
      <c r="F187" s="42" t="s">
        <v>30</v>
      </c>
      <c r="G187" s="24" t="s">
        <v>53</v>
      </c>
      <c r="H187" s="49" t="s">
        <v>93</v>
      </c>
      <c r="I187" s="83">
        <v>6671.255309999995</v>
      </c>
      <c r="J187" s="83">
        <v>6671.2553099999996</v>
      </c>
      <c r="K187" s="84">
        <f t="shared" si="2"/>
        <v>100.00000000000007</v>
      </c>
      <c r="L187" s="108"/>
    </row>
    <row r="188" spans="1:12" s="4" customFormat="1" ht="55.5" customHeight="1" x14ac:dyDescent="0.3">
      <c r="A188" s="42" t="s">
        <v>281</v>
      </c>
      <c r="B188" s="24" t="s">
        <v>282</v>
      </c>
      <c r="C188" s="42" t="s">
        <v>51</v>
      </c>
      <c r="D188" s="42" t="s">
        <v>77</v>
      </c>
      <c r="E188" s="42" t="s">
        <v>137</v>
      </c>
      <c r="F188" s="42" t="s">
        <v>30</v>
      </c>
      <c r="G188" s="24" t="s">
        <v>53</v>
      </c>
      <c r="H188" s="82" t="s">
        <v>96</v>
      </c>
      <c r="I188" s="83">
        <v>16298.683999999997</v>
      </c>
      <c r="J188" s="83">
        <v>16298.683999999999</v>
      </c>
      <c r="K188" s="84">
        <f t="shared" si="2"/>
        <v>100.00000000000001</v>
      </c>
      <c r="L188" s="108"/>
    </row>
    <row r="189" spans="1:12" s="4" customFormat="1" ht="51" customHeight="1" x14ac:dyDescent="0.3">
      <c r="A189" s="42" t="s">
        <v>283</v>
      </c>
      <c r="B189" s="24" t="s">
        <v>284</v>
      </c>
      <c r="C189" s="42" t="s">
        <v>51</v>
      </c>
      <c r="D189" s="42" t="s">
        <v>77</v>
      </c>
      <c r="E189" s="42" t="s">
        <v>137</v>
      </c>
      <c r="F189" s="42" t="s">
        <v>21</v>
      </c>
      <c r="G189" s="24" t="s">
        <v>53</v>
      </c>
      <c r="H189" s="82"/>
      <c r="I189" s="83">
        <v>144.75</v>
      </c>
      <c r="J189" s="83">
        <v>144.75</v>
      </c>
      <c r="K189" s="84">
        <f t="shared" si="2"/>
        <v>100</v>
      </c>
      <c r="L189" s="108"/>
    </row>
    <row r="190" spans="1:12" s="4" customFormat="1" ht="51" customHeight="1" x14ac:dyDescent="0.3">
      <c r="A190" s="42" t="s">
        <v>285</v>
      </c>
      <c r="B190" s="24" t="s">
        <v>286</v>
      </c>
      <c r="C190" s="42" t="s">
        <v>51</v>
      </c>
      <c r="D190" s="42" t="s">
        <v>77</v>
      </c>
      <c r="E190" s="42" t="s">
        <v>137</v>
      </c>
      <c r="F190" s="42" t="s">
        <v>21</v>
      </c>
      <c r="G190" s="24" t="s">
        <v>53</v>
      </c>
      <c r="H190" s="82"/>
      <c r="I190" s="83">
        <v>168</v>
      </c>
      <c r="J190" s="83">
        <v>168</v>
      </c>
      <c r="K190" s="84">
        <f t="shared" si="2"/>
        <v>100</v>
      </c>
      <c r="L190" s="108"/>
    </row>
    <row r="191" spans="1:12" s="4" customFormat="1" ht="51" customHeight="1" x14ac:dyDescent="0.3">
      <c r="A191" s="42" t="s">
        <v>287</v>
      </c>
      <c r="B191" s="24" t="s">
        <v>288</v>
      </c>
      <c r="C191" s="42" t="s">
        <v>51</v>
      </c>
      <c r="D191" s="42" t="s">
        <v>136</v>
      </c>
      <c r="E191" s="42" t="s">
        <v>137</v>
      </c>
      <c r="F191" s="42" t="s">
        <v>21</v>
      </c>
      <c r="G191" s="24" t="s">
        <v>53</v>
      </c>
      <c r="H191" s="82"/>
      <c r="I191" s="83">
        <v>3343.2275300000001</v>
      </c>
      <c r="J191" s="83">
        <v>3343.2275300000001</v>
      </c>
      <c r="K191" s="84">
        <f t="shared" si="2"/>
        <v>100</v>
      </c>
      <c r="L191" s="108"/>
    </row>
    <row r="192" spans="1:12" s="4" customFormat="1" ht="111.75" customHeight="1" x14ac:dyDescent="0.3">
      <c r="A192" s="43" t="s">
        <v>289</v>
      </c>
      <c r="B192" s="23" t="s">
        <v>46</v>
      </c>
      <c r="C192" s="54"/>
      <c r="D192" s="54"/>
      <c r="E192" s="54"/>
      <c r="F192" s="54"/>
      <c r="G192" s="24"/>
      <c r="H192" s="90"/>
      <c r="I192" s="91">
        <v>314371.95912000007</v>
      </c>
      <c r="J192" s="91">
        <v>313703.01869999996</v>
      </c>
      <c r="K192" s="85">
        <f t="shared" si="2"/>
        <v>99.78721371273933</v>
      </c>
      <c r="L192" s="108"/>
    </row>
    <row r="193" spans="1:12" s="4" customFormat="1" ht="54" customHeight="1" x14ac:dyDescent="0.3">
      <c r="A193" s="41" t="s">
        <v>290</v>
      </c>
      <c r="B193" s="23" t="s">
        <v>291</v>
      </c>
      <c r="C193" s="42"/>
      <c r="D193" s="42"/>
      <c r="E193" s="42"/>
      <c r="F193" s="42"/>
      <c r="G193" s="24"/>
      <c r="H193" s="82"/>
      <c r="I193" s="33">
        <v>2354.5149299999994</v>
      </c>
      <c r="J193" s="33">
        <v>1757.1669300000001</v>
      </c>
      <c r="K193" s="85">
        <f t="shared" si="2"/>
        <v>74.629678818813034</v>
      </c>
      <c r="L193" s="108"/>
    </row>
    <row r="194" spans="1:12" s="4" customFormat="1" ht="47.25" customHeight="1" x14ac:dyDescent="0.3">
      <c r="A194" s="42" t="s">
        <v>292</v>
      </c>
      <c r="B194" s="24" t="s">
        <v>293</v>
      </c>
      <c r="C194" s="42" t="s">
        <v>51</v>
      </c>
      <c r="D194" s="42" t="s">
        <v>52</v>
      </c>
      <c r="E194" s="52">
        <v>1008299</v>
      </c>
      <c r="F194" s="42" t="s">
        <v>21</v>
      </c>
      <c r="G194" s="24" t="s">
        <v>53</v>
      </c>
      <c r="H194" s="82"/>
      <c r="I194" s="83">
        <v>655.40418</v>
      </c>
      <c r="J194" s="83">
        <v>655.40418</v>
      </c>
      <c r="K194" s="84">
        <f t="shared" si="2"/>
        <v>100.00000000000001</v>
      </c>
      <c r="L194" s="109"/>
    </row>
    <row r="195" spans="1:12" s="4" customFormat="1" ht="48" customHeight="1" x14ac:dyDescent="0.3">
      <c r="A195" s="42" t="s">
        <v>294</v>
      </c>
      <c r="B195" s="24" t="s">
        <v>295</v>
      </c>
      <c r="C195" s="42" t="s">
        <v>51</v>
      </c>
      <c r="D195" s="42" t="s">
        <v>52</v>
      </c>
      <c r="E195" s="52">
        <v>1008299</v>
      </c>
      <c r="F195" s="42" t="s">
        <v>21</v>
      </c>
      <c r="G195" s="24" t="s">
        <v>53</v>
      </c>
      <c r="H195" s="82"/>
      <c r="I195" s="83">
        <v>1035.3907499999998</v>
      </c>
      <c r="J195" s="83">
        <v>1035.39075</v>
      </c>
      <c r="K195" s="84">
        <f t="shared" si="2"/>
        <v>100.00000000000001</v>
      </c>
      <c r="L195" s="108"/>
    </row>
    <row r="196" spans="1:12" s="4" customFormat="1" ht="49.5" customHeight="1" x14ac:dyDescent="0.3">
      <c r="A196" s="42" t="s">
        <v>296</v>
      </c>
      <c r="B196" s="24" t="s">
        <v>297</v>
      </c>
      <c r="C196" s="42" t="s">
        <v>51</v>
      </c>
      <c r="D196" s="42" t="s">
        <v>298</v>
      </c>
      <c r="E196" s="52">
        <v>1008299</v>
      </c>
      <c r="F196" s="42" t="s">
        <v>21</v>
      </c>
      <c r="G196" s="24" t="s">
        <v>53</v>
      </c>
      <c r="H196" s="82"/>
      <c r="I196" s="83">
        <v>663.7199999999998</v>
      </c>
      <c r="J196" s="83">
        <v>66.372</v>
      </c>
      <c r="K196" s="84">
        <f t="shared" si="2"/>
        <v>10.000000000000004</v>
      </c>
      <c r="L196" s="108"/>
    </row>
    <row r="197" spans="1:12" s="4" customFormat="1" ht="20.25" customHeight="1" x14ac:dyDescent="0.3">
      <c r="A197" s="41" t="s">
        <v>299</v>
      </c>
      <c r="B197" s="23" t="s">
        <v>300</v>
      </c>
      <c r="C197" s="42"/>
      <c r="D197" s="42"/>
      <c r="E197" s="52"/>
      <c r="F197" s="42"/>
      <c r="G197" s="24"/>
      <c r="H197" s="82"/>
      <c r="I197" s="33">
        <v>290152.10362000007</v>
      </c>
      <c r="J197" s="33">
        <v>290146.64961999998</v>
      </c>
      <c r="K197" s="85">
        <f t="shared" si="2"/>
        <v>99.998120296240472</v>
      </c>
      <c r="L197" s="108"/>
    </row>
    <row r="198" spans="1:12" s="4" customFormat="1" ht="46.5" customHeight="1" x14ac:dyDescent="0.3">
      <c r="A198" s="42" t="s">
        <v>301</v>
      </c>
      <c r="B198" s="24" t="s">
        <v>302</v>
      </c>
      <c r="C198" s="52">
        <v>812</v>
      </c>
      <c r="D198" s="42" t="s">
        <v>52</v>
      </c>
      <c r="E198" s="52">
        <v>1008299</v>
      </c>
      <c r="F198" s="42" t="s">
        <v>21</v>
      </c>
      <c r="G198" s="24" t="s">
        <v>53</v>
      </c>
      <c r="H198" s="82"/>
      <c r="I198" s="92">
        <v>70056.984930000006</v>
      </c>
      <c r="J198" s="92">
        <v>70051.530929999994</v>
      </c>
      <c r="K198" s="84">
        <f t="shared" si="2"/>
        <v>99.992214909040882</v>
      </c>
      <c r="L198" s="108"/>
    </row>
    <row r="199" spans="1:12" s="4" customFormat="1" ht="49.5" customHeight="1" x14ac:dyDescent="0.3">
      <c r="A199" s="42" t="s">
        <v>303</v>
      </c>
      <c r="B199" s="24" t="s">
        <v>304</v>
      </c>
      <c r="C199" s="52">
        <v>812</v>
      </c>
      <c r="D199" s="42" t="s">
        <v>52</v>
      </c>
      <c r="E199" s="52">
        <v>1008299</v>
      </c>
      <c r="F199" s="42" t="s">
        <v>21</v>
      </c>
      <c r="G199" s="24" t="s">
        <v>53</v>
      </c>
      <c r="H199" s="82"/>
      <c r="I199" s="92">
        <v>220095.11869000003</v>
      </c>
      <c r="J199" s="92">
        <v>220095.11869</v>
      </c>
      <c r="K199" s="84">
        <f t="shared" si="2"/>
        <v>99.999999999999986</v>
      </c>
      <c r="L199" s="108"/>
    </row>
    <row r="200" spans="1:12" s="4" customFormat="1" ht="27" customHeight="1" x14ac:dyDescent="0.3">
      <c r="A200" s="41" t="s">
        <v>305</v>
      </c>
      <c r="B200" s="23" t="s">
        <v>306</v>
      </c>
      <c r="C200" s="52"/>
      <c r="D200" s="42"/>
      <c r="E200" s="52"/>
      <c r="F200" s="55"/>
      <c r="G200" s="24"/>
      <c r="H200" s="82"/>
      <c r="I200" s="34">
        <v>10936.84857</v>
      </c>
      <c r="J200" s="34">
        <v>10891.440149999999</v>
      </c>
      <c r="K200" s="85">
        <f t="shared" si="2"/>
        <v>99.584812574578777</v>
      </c>
      <c r="L200" s="108"/>
    </row>
    <row r="201" spans="1:12" s="4" customFormat="1" ht="45.75" customHeight="1" x14ac:dyDescent="0.3">
      <c r="A201" s="42" t="s">
        <v>307</v>
      </c>
      <c r="B201" s="24" t="s">
        <v>308</v>
      </c>
      <c r="C201" s="52">
        <v>812</v>
      </c>
      <c r="D201" s="42" t="s">
        <v>52</v>
      </c>
      <c r="E201" s="52">
        <v>1008299</v>
      </c>
      <c r="F201" s="42" t="s">
        <v>21</v>
      </c>
      <c r="G201" s="24" t="s">
        <v>53</v>
      </c>
      <c r="H201" s="82"/>
      <c r="I201" s="92">
        <v>3644.05557</v>
      </c>
      <c r="J201" s="92">
        <v>3644.05557</v>
      </c>
      <c r="K201" s="84">
        <f t="shared" si="2"/>
        <v>99.999999999999986</v>
      </c>
      <c r="L201" s="108"/>
    </row>
    <row r="202" spans="1:12" s="4" customFormat="1" ht="45.75" customHeight="1" x14ac:dyDescent="0.3">
      <c r="A202" s="42" t="s">
        <v>309</v>
      </c>
      <c r="B202" s="24" t="s">
        <v>310</v>
      </c>
      <c r="C202" s="52">
        <v>812</v>
      </c>
      <c r="D202" s="42" t="s">
        <v>52</v>
      </c>
      <c r="E202" s="52">
        <v>1008299</v>
      </c>
      <c r="F202" s="42" t="s">
        <v>21</v>
      </c>
      <c r="G202" s="24" t="s">
        <v>53</v>
      </c>
      <c r="H202" s="82"/>
      <c r="I202" s="92">
        <v>5594.6370000000006</v>
      </c>
      <c r="J202" s="92">
        <v>5549.22858</v>
      </c>
      <c r="K202" s="84">
        <f t="shared" si="2"/>
        <v>99.188358065054075</v>
      </c>
      <c r="L202" s="108"/>
    </row>
    <row r="203" spans="1:12" s="4" customFormat="1" ht="45.75" customHeight="1" x14ac:dyDescent="0.3">
      <c r="A203" s="42" t="s">
        <v>311</v>
      </c>
      <c r="B203" s="24" t="s">
        <v>312</v>
      </c>
      <c r="C203" s="52">
        <v>812</v>
      </c>
      <c r="D203" s="42" t="s">
        <v>52</v>
      </c>
      <c r="E203" s="52">
        <v>1008299</v>
      </c>
      <c r="F203" s="42" t="s">
        <v>21</v>
      </c>
      <c r="G203" s="24" t="s">
        <v>53</v>
      </c>
      <c r="H203" s="82"/>
      <c r="I203" s="92">
        <v>933.20299999999997</v>
      </c>
      <c r="J203" s="92">
        <v>933.20299999999997</v>
      </c>
      <c r="K203" s="84">
        <f t="shared" si="2"/>
        <v>100</v>
      </c>
    </row>
    <row r="204" spans="1:12" s="4" customFormat="1" ht="45" customHeight="1" x14ac:dyDescent="0.3">
      <c r="A204" s="42" t="s">
        <v>313</v>
      </c>
      <c r="B204" s="24" t="s">
        <v>314</v>
      </c>
      <c r="C204" s="52">
        <v>812</v>
      </c>
      <c r="D204" s="42" t="s">
        <v>52</v>
      </c>
      <c r="E204" s="52">
        <v>1008299</v>
      </c>
      <c r="F204" s="42" t="s">
        <v>21</v>
      </c>
      <c r="G204" s="24" t="s">
        <v>53</v>
      </c>
      <c r="H204" s="82"/>
      <c r="I204" s="92">
        <v>764.95299999999997</v>
      </c>
      <c r="J204" s="92">
        <v>764.95299999999997</v>
      </c>
      <c r="K204" s="84">
        <f t="shared" si="2"/>
        <v>100.00000000000001</v>
      </c>
    </row>
    <row r="205" spans="1:12" s="4" customFormat="1" ht="34.5" customHeight="1" x14ac:dyDescent="0.3">
      <c r="A205" s="41" t="s">
        <v>315</v>
      </c>
      <c r="B205" s="23" t="s">
        <v>316</v>
      </c>
      <c r="C205" s="52"/>
      <c r="D205" s="42"/>
      <c r="E205" s="52"/>
      <c r="F205" s="42"/>
      <c r="G205" s="24"/>
      <c r="H205" s="82"/>
      <c r="I205" s="34">
        <v>10928.492</v>
      </c>
      <c r="J205" s="34">
        <v>10907.762000000001</v>
      </c>
      <c r="K205" s="85">
        <f t="shared" si="2"/>
        <v>99.810312346845279</v>
      </c>
    </row>
    <row r="206" spans="1:12" s="4" customFormat="1" ht="60" customHeight="1" x14ac:dyDescent="0.3">
      <c r="A206" s="42" t="s">
        <v>317</v>
      </c>
      <c r="B206" s="24" t="s">
        <v>318</v>
      </c>
      <c r="C206" s="52">
        <v>812</v>
      </c>
      <c r="D206" s="42" t="s">
        <v>80</v>
      </c>
      <c r="E206" s="52">
        <v>1008299</v>
      </c>
      <c r="F206" s="42" t="s">
        <v>30</v>
      </c>
      <c r="G206" s="24" t="s">
        <v>53</v>
      </c>
      <c r="H206" s="82" t="s">
        <v>74</v>
      </c>
      <c r="I206" s="92">
        <v>10928.492</v>
      </c>
      <c r="J206" s="92">
        <v>10907.762000000001</v>
      </c>
      <c r="K206" s="84">
        <f t="shared" ref="K206:K269" si="3">J206*100/I206</f>
        <v>99.810312346845279</v>
      </c>
    </row>
    <row r="207" spans="1:12" s="4" customFormat="1" ht="38.25" customHeight="1" x14ac:dyDescent="0.3">
      <c r="A207" s="41" t="s">
        <v>537</v>
      </c>
      <c r="B207" s="23" t="s">
        <v>319</v>
      </c>
      <c r="C207" s="42"/>
      <c r="D207" s="42"/>
      <c r="E207" s="42"/>
      <c r="F207" s="42"/>
      <c r="G207" s="24"/>
      <c r="H207" s="93"/>
      <c r="I207" s="33">
        <v>385738.96409000002</v>
      </c>
      <c r="J207" s="33">
        <v>378327.71436999994</v>
      </c>
      <c r="K207" s="85">
        <f t="shared" si="3"/>
        <v>98.078687814832492</v>
      </c>
    </row>
    <row r="208" spans="1:12" s="4" customFormat="1" ht="48" customHeight="1" x14ac:dyDescent="0.3">
      <c r="A208" s="42" t="s">
        <v>320</v>
      </c>
      <c r="B208" s="24" t="s">
        <v>321</v>
      </c>
      <c r="C208" s="42" t="s">
        <v>51</v>
      </c>
      <c r="D208" s="42" t="s">
        <v>322</v>
      </c>
      <c r="E208" s="42" t="s">
        <v>323</v>
      </c>
      <c r="F208" s="42" t="s">
        <v>21</v>
      </c>
      <c r="G208" s="24" t="s">
        <v>53</v>
      </c>
      <c r="H208" s="49"/>
      <c r="I208" s="83">
        <v>20977.372159999999</v>
      </c>
      <c r="J208" s="83">
        <v>20977.372159999999</v>
      </c>
      <c r="K208" s="84">
        <f t="shared" si="3"/>
        <v>100</v>
      </c>
    </row>
    <row r="209" spans="1:11" s="4" customFormat="1" ht="48" customHeight="1" x14ac:dyDescent="0.3">
      <c r="A209" s="42" t="s">
        <v>324</v>
      </c>
      <c r="B209" s="24" t="s">
        <v>325</v>
      </c>
      <c r="C209" s="42" t="s">
        <v>51</v>
      </c>
      <c r="D209" s="42" t="s">
        <v>322</v>
      </c>
      <c r="E209" s="42" t="s">
        <v>323</v>
      </c>
      <c r="F209" s="42" t="s">
        <v>21</v>
      </c>
      <c r="G209" s="24" t="s">
        <v>53</v>
      </c>
      <c r="H209" s="49"/>
      <c r="I209" s="83">
        <v>20303.924509999997</v>
      </c>
      <c r="J209" s="83">
        <v>20303.924510000001</v>
      </c>
      <c r="K209" s="84">
        <f t="shared" si="3"/>
        <v>100.00000000000001</v>
      </c>
    </row>
    <row r="210" spans="1:11" s="4" customFormat="1" ht="48" customHeight="1" x14ac:dyDescent="0.3">
      <c r="A210" s="42" t="s">
        <v>326</v>
      </c>
      <c r="B210" s="24" t="s">
        <v>327</v>
      </c>
      <c r="C210" s="42" t="s">
        <v>51</v>
      </c>
      <c r="D210" s="42" t="s">
        <v>322</v>
      </c>
      <c r="E210" s="42" t="s">
        <v>323</v>
      </c>
      <c r="F210" s="42" t="s">
        <v>21</v>
      </c>
      <c r="G210" s="24" t="s">
        <v>53</v>
      </c>
      <c r="H210" s="49"/>
      <c r="I210" s="83">
        <v>10545.085419999999</v>
      </c>
      <c r="J210" s="83">
        <v>10545.083420000001</v>
      </c>
      <c r="K210" s="84">
        <f t="shared" si="3"/>
        <v>99.999981033818898</v>
      </c>
    </row>
    <row r="211" spans="1:11" s="4" customFormat="1" ht="48" customHeight="1" x14ac:dyDescent="0.3">
      <c r="A211" s="42" t="s">
        <v>328</v>
      </c>
      <c r="B211" s="50" t="s">
        <v>329</v>
      </c>
      <c r="C211" s="42" t="s">
        <v>127</v>
      </c>
      <c r="D211" s="42" t="s">
        <v>322</v>
      </c>
      <c r="E211" s="42" t="s">
        <v>323</v>
      </c>
      <c r="F211" s="42" t="s">
        <v>30</v>
      </c>
      <c r="G211" s="24" t="s">
        <v>129</v>
      </c>
      <c r="H211" s="49" t="s">
        <v>89</v>
      </c>
      <c r="I211" s="83">
        <v>980</v>
      </c>
      <c r="J211" s="83">
        <v>0</v>
      </c>
      <c r="K211" s="84">
        <f t="shared" si="3"/>
        <v>0</v>
      </c>
    </row>
    <row r="212" spans="1:11" s="4" customFormat="1" ht="66.75" customHeight="1" x14ac:dyDescent="0.3">
      <c r="A212" s="42" t="s">
        <v>330</v>
      </c>
      <c r="B212" s="50" t="s">
        <v>331</v>
      </c>
      <c r="C212" s="42" t="s">
        <v>127</v>
      </c>
      <c r="D212" s="42" t="s">
        <v>322</v>
      </c>
      <c r="E212" s="42" t="s">
        <v>323</v>
      </c>
      <c r="F212" s="42" t="s">
        <v>30</v>
      </c>
      <c r="G212" s="24" t="s">
        <v>129</v>
      </c>
      <c r="H212" s="49" t="s">
        <v>206</v>
      </c>
      <c r="I212" s="83">
        <v>5850</v>
      </c>
      <c r="J212" s="83">
        <v>3072.18552</v>
      </c>
      <c r="K212" s="84">
        <f t="shared" si="3"/>
        <v>52.515991794871802</v>
      </c>
    </row>
    <row r="213" spans="1:11" s="4" customFormat="1" ht="116.25" customHeight="1" x14ac:dyDescent="0.3">
      <c r="A213" s="42" t="s">
        <v>332</v>
      </c>
      <c r="B213" s="50" t="s">
        <v>333</v>
      </c>
      <c r="C213" s="53">
        <v>847</v>
      </c>
      <c r="D213" s="42" t="s">
        <v>334</v>
      </c>
      <c r="E213" s="42" t="s">
        <v>323</v>
      </c>
      <c r="F213" s="42" t="s">
        <v>21</v>
      </c>
      <c r="G213" s="24" t="s">
        <v>129</v>
      </c>
      <c r="H213" s="49"/>
      <c r="I213" s="83">
        <v>3000</v>
      </c>
      <c r="J213" s="83">
        <v>3000</v>
      </c>
      <c r="K213" s="84">
        <f t="shared" si="3"/>
        <v>100</v>
      </c>
    </row>
    <row r="214" spans="1:11" s="4" customFormat="1" ht="52.5" customHeight="1" x14ac:dyDescent="0.3">
      <c r="A214" s="42" t="s">
        <v>335</v>
      </c>
      <c r="B214" s="50" t="s">
        <v>336</v>
      </c>
      <c r="C214" s="53">
        <v>847</v>
      </c>
      <c r="D214" s="42" t="s">
        <v>334</v>
      </c>
      <c r="E214" s="42" t="s">
        <v>323</v>
      </c>
      <c r="F214" s="42" t="s">
        <v>21</v>
      </c>
      <c r="G214" s="24" t="s">
        <v>129</v>
      </c>
      <c r="H214" s="49"/>
      <c r="I214" s="83">
        <v>9672.6</v>
      </c>
      <c r="J214" s="83">
        <v>9672.6</v>
      </c>
      <c r="K214" s="84">
        <f t="shared" si="3"/>
        <v>100</v>
      </c>
    </row>
    <row r="215" spans="1:11" s="4" customFormat="1" ht="52.5" customHeight="1" x14ac:dyDescent="0.3">
      <c r="A215" s="42" t="s">
        <v>337</v>
      </c>
      <c r="B215" s="50" t="s">
        <v>338</v>
      </c>
      <c r="C215" s="42" t="s">
        <v>127</v>
      </c>
      <c r="D215" s="42" t="s">
        <v>334</v>
      </c>
      <c r="E215" s="42" t="s">
        <v>323</v>
      </c>
      <c r="F215" s="42" t="s">
        <v>21</v>
      </c>
      <c r="G215" s="24" t="s">
        <v>129</v>
      </c>
      <c r="H215" s="49"/>
      <c r="I215" s="83">
        <v>133482.67742000002</v>
      </c>
      <c r="J215" s="83">
        <v>133482.67741999999</v>
      </c>
      <c r="K215" s="84">
        <f t="shared" si="3"/>
        <v>99.999999999999972</v>
      </c>
    </row>
    <row r="216" spans="1:11" s="4" customFormat="1" ht="55.5" customHeight="1" x14ac:dyDescent="0.3">
      <c r="A216" s="42" t="s">
        <v>339</v>
      </c>
      <c r="B216" s="50" t="s">
        <v>340</v>
      </c>
      <c r="C216" s="42" t="s">
        <v>127</v>
      </c>
      <c r="D216" s="42" t="s">
        <v>334</v>
      </c>
      <c r="E216" s="42" t="s">
        <v>323</v>
      </c>
      <c r="F216" s="42" t="s">
        <v>21</v>
      </c>
      <c r="G216" s="24" t="s">
        <v>129</v>
      </c>
      <c r="H216" s="49"/>
      <c r="I216" s="83">
        <v>67158.100000000006</v>
      </c>
      <c r="J216" s="83">
        <v>63741.919999999998</v>
      </c>
      <c r="K216" s="84">
        <f t="shared" si="3"/>
        <v>94.913227146092566</v>
      </c>
    </row>
    <row r="217" spans="1:11" s="4" customFormat="1" ht="48.75" customHeight="1" x14ac:dyDescent="0.3">
      <c r="A217" s="42" t="s">
        <v>341</v>
      </c>
      <c r="B217" s="50" t="s">
        <v>342</v>
      </c>
      <c r="C217" s="42" t="s">
        <v>127</v>
      </c>
      <c r="D217" s="42" t="s">
        <v>334</v>
      </c>
      <c r="E217" s="42" t="s">
        <v>323</v>
      </c>
      <c r="F217" s="42" t="s">
        <v>21</v>
      </c>
      <c r="G217" s="24" t="s">
        <v>129</v>
      </c>
      <c r="H217" s="49"/>
      <c r="I217" s="83">
        <v>83656</v>
      </c>
      <c r="J217" s="83">
        <v>83656</v>
      </c>
      <c r="K217" s="84">
        <f t="shared" si="3"/>
        <v>100</v>
      </c>
    </row>
    <row r="218" spans="1:11" s="4" customFormat="1" ht="48.75" customHeight="1" x14ac:dyDescent="0.3">
      <c r="A218" s="42" t="s">
        <v>343</v>
      </c>
      <c r="B218" s="50" t="s">
        <v>344</v>
      </c>
      <c r="C218" s="53">
        <v>847</v>
      </c>
      <c r="D218" s="42" t="s">
        <v>345</v>
      </c>
      <c r="E218" s="42" t="s">
        <v>323</v>
      </c>
      <c r="F218" s="42" t="s">
        <v>30</v>
      </c>
      <c r="G218" s="24" t="s">
        <v>129</v>
      </c>
      <c r="H218" s="49" t="s">
        <v>91</v>
      </c>
      <c r="I218" s="83">
        <v>27939.7</v>
      </c>
      <c r="J218" s="83">
        <v>27702.45134</v>
      </c>
      <c r="K218" s="84">
        <f t="shared" si="3"/>
        <v>99.150854662004249</v>
      </c>
    </row>
    <row r="219" spans="1:11" s="4" customFormat="1" ht="48.75" customHeight="1" x14ac:dyDescent="0.3">
      <c r="A219" s="42" t="s">
        <v>346</v>
      </c>
      <c r="B219" s="50" t="s">
        <v>347</v>
      </c>
      <c r="C219" s="53">
        <v>847</v>
      </c>
      <c r="D219" s="42" t="s">
        <v>322</v>
      </c>
      <c r="E219" s="42" t="s">
        <v>323</v>
      </c>
      <c r="F219" s="42" t="s">
        <v>21</v>
      </c>
      <c r="G219" s="24" t="s">
        <v>129</v>
      </c>
      <c r="H219" s="49"/>
      <c r="I219" s="83">
        <v>2173.5045799999998</v>
      </c>
      <c r="J219" s="83">
        <v>2173.5</v>
      </c>
      <c r="K219" s="84">
        <f t="shared" si="3"/>
        <v>99.999789280407228</v>
      </c>
    </row>
    <row r="220" spans="1:11" s="4" customFormat="1" ht="37.5" customHeight="1" x14ac:dyDescent="0.3">
      <c r="A220" s="41" t="s">
        <v>538</v>
      </c>
      <c r="B220" s="23" t="s">
        <v>348</v>
      </c>
      <c r="C220" s="53"/>
      <c r="D220" s="42"/>
      <c r="E220" s="42"/>
      <c r="F220" s="42"/>
      <c r="G220" s="24"/>
      <c r="H220" s="49"/>
      <c r="I220" s="33">
        <v>304</v>
      </c>
      <c r="J220" s="33">
        <v>257.42399999999998</v>
      </c>
      <c r="K220" s="85">
        <f t="shared" si="3"/>
        <v>84.678947368421049</v>
      </c>
    </row>
    <row r="221" spans="1:11" s="4" customFormat="1" ht="48.75" customHeight="1" x14ac:dyDescent="0.3">
      <c r="A221" s="42" t="s">
        <v>349</v>
      </c>
      <c r="B221" s="24" t="s">
        <v>350</v>
      </c>
      <c r="C221" s="53">
        <v>812</v>
      </c>
      <c r="D221" s="42" t="s">
        <v>351</v>
      </c>
      <c r="E221" s="42" t="s">
        <v>352</v>
      </c>
      <c r="F221" s="42" t="s">
        <v>21</v>
      </c>
      <c r="G221" s="24" t="s">
        <v>53</v>
      </c>
      <c r="H221" s="49"/>
      <c r="I221" s="83">
        <v>304</v>
      </c>
      <c r="J221" s="83">
        <v>257.42399999999998</v>
      </c>
      <c r="K221" s="84">
        <f t="shared" si="3"/>
        <v>84.678947368421049</v>
      </c>
    </row>
    <row r="222" spans="1:11" s="4" customFormat="1" ht="47.25" customHeight="1" x14ac:dyDescent="0.3">
      <c r="A222" s="41" t="s">
        <v>353</v>
      </c>
      <c r="B222" s="23" t="s">
        <v>354</v>
      </c>
      <c r="C222" s="53"/>
      <c r="D222" s="42"/>
      <c r="E222" s="42"/>
      <c r="F222" s="42"/>
      <c r="G222" s="24"/>
      <c r="H222" s="49"/>
      <c r="I222" s="33">
        <v>125016.08572000002</v>
      </c>
      <c r="J222" s="33">
        <v>96459.96312</v>
      </c>
      <c r="K222" s="85">
        <f t="shared" si="3"/>
        <v>77.158041354808148</v>
      </c>
    </row>
    <row r="223" spans="1:11" s="4" customFormat="1" ht="64.5" customHeight="1" x14ac:dyDescent="0.3">
      <c r="A223" s="42" t="s">
        <v>355</v>
      </c>
      <c r="B223" s="24" t="s">
        <v>356</v>
      </c>
      <c r="C223" s="53">
        <v>812</v>
      </c>
      <c r="D223" s="42" t="s">
        <v>52</v>
      </c>
      <c r="E223" s="42" t="s">
        <v>357</v>
      </c>
      <c r="F223" s="42" t="s">
        <v>30</v>
      </c>
      <c r="G223" s="24" t="s">
        <v>53</v>
      </c>
      <c r="H223" s="49" t="s">
        <v>74</v>
      </c>
      <c r="I223" s="83">
        <v>2973.7890000000002</v>
      </c>
      <c r="J223" s="83">
        <v>826.2</v>
      </c>
      <c r="K223" s="84">
        <f t="shared" si="3"/>
        <v>27.782737779983716</v>
      </c>
    </row>
    <row r="224" spans="1:11" s="4" customFormat="1" ht="54" customHeight="1" x14ac:dyDescent="0.3">
      <c r="A224" s="42" t="s">
        <v>358</v>
      </c>
      <c r="B224" s="24" t="s">
        <v>356</v>
      </c>
      <c r="C224" s="53">
        <v>812</v>
      </c>
      <c r="D224" s="42" t="s">
        <v>52</v>
      </c>
      <c r="E224" s="42" t="s">
        <v>357</v>
      </c>
      <c r="F224" s="42" t="s">
        <v>30</v>
      </c>
      <c r="G224" s="24" t="s">
        <v>53</v>
      </c>
      <c r="H224" s="49" t="s">
        <v>95</v>
      </c>
      <c r="I224" s="83">
        <v>1683.7090599999999</v>
      </c>
      <c r="J224" s="83">
        <v>0</v>
      </c>
      <c r="K224" s="84">
        <f t="shared" si="3"/>
        <v>0</v>
      </c>
    </row>
    <row r="225" spans="1:182" s="4" customFormat="1" ht="54" customHeight="1" x14ac:dyDescent="0.3">
      <c r="A225" s="42" t="s">
        <v>359</v>
      </c>
      <c r="B225" s="24" t="s">
        <v>356</v>
      </c>
      <c r="C225" s="53">
        <v>812</v>
      </c>
      <c r="D225" s="42" t="s">
        <v>52</v>
      </c>
      <c r="E225" s="42" t="s">
        <v>357</v>
      </c>
      <c r="F225" s="42" t="s">
        <v>30</v>
      </c>
      <c r="G225" s="24" t="s">
        <v>53</v>
      </c>
      <c r="H225" s="49" t="s">
        <v>32</v>
      </c>
      <c r="I225" s="83">
        <v>10000</v>
      </c>
      <c r="J225" s="83">
        <v>0</v>
      </c>
      <c r="K225" s="84">
        <f t="shared" si="3"/>
        <v>0</v>
      </c>
    </row>
    <row r="226" spans="1:182" s="4" customFormat="1" ht="54" customHeight="1" x14ac:dyDescent="0.3">
      <c r="A226" s="42" t="s">
        <v>360</v>
      </c>
      <c r="B226" s="24" t="s">
        <v>356</v>
      </c>
      <c r="C226" s="53">
        <v>812</v>
      </c>
      <c r="D226" s="42" t="s">
        <v>52</v>
      </c>
      <c r="E226" s="42" t="s">
        <v>357</v>
      </c>
      <c r="F226" s="42" t="s">
        <v>30</v>
      </c>
      <c r="G226" s="24" t="s">
        <v>53</v>
      </c>
      <c r="H226" s="49" t="s">
        <v>97</v>
      </c>
      <c r="I226" s="83">
        <v>10506.34454</v>
      </c>
      <c r="J226" s="83">
        <v>0</v>
      </c>
      <c r="K226" s="84">
        <f t="shared" si="3"/>
        <v>0</v>
      </c>
    </row>
    <row r="227" spans="1:182" s="4" customFormat="1" ht="54" customHeight="1" x14ac:dyDescent="0.3">
      <c r="A227" s="42" t="s">
        <v>361</v>
      </c>
      <c r="B227" s="24" t="s">
        <v>356</v>
      </c>
      <c r="C227" s="53">
        <v>812</v>
      </c>
      <c r="D227" s="42" t="s">
        <v>52</v>
      </c>
      <c r="E227" s="42" t="s">
        <v>357</v>
      </c>
      <c r="F227" s="42" t="s">
        <v>30</v>
      </c>
      <c r="G227" s="28" t="s">
        <v>53</v>
      </c>
      <c r="H227" s="49" t="s">
        <v>90</v>
      </c>
      <c r="I227" s="83">
        <v>45879.612999999998</v>
      </c>
      <c r="J227" s="83">
        <v>45879.612999999998</v>
      </c>
      <c r="K227" s="84">
        <f t="shared" si="3"/>
        <v>100</v>
      </c>
    </row>
    <row r="228" spans="1:182" s="4" customFormat="1" ht="61.5" customHeight="1" x14ac:dyDescent="0.3">
      <c r="A228" s="42" t="s">
        <v>362</v>
      </c>
      <c r="B228" s="24" t="s">
        <v>363</v>
      </c>
      <c r="C228" s="53">
        <v>812</v>
      </c>
      <c r="D228" s="42" t="s">
        <v>52</v>
      </c>
      <c r="E228" s="42" t="s">
        <v>357</v>
      </c>
      <c r="F228" s="42" t="s">
        <v>30</v>
      </c>
      <c r="G228" s="28" t="s">
        <v>53</v>
      </c>
      <c r="H228" s="49" t="s">
        <v>74</v>
      </c>
      <c r="I228" s="83">
        <v>1012.6800000000003</v>
      </c>
      <c r="J228" s="83">
        <v>1012.68</v>
      </c>
      <c r="K228" s="84">
        <f t="shared" si="3"/>
        <v>99.999999999999972</v>
      </c>
    </row>
    <row r="229" spans="1:182" s="4" customFormat="1" ht="48.75" customHeight="1" x14ac:dyDescent="0.3">
      <c r="A229" s="42" t="s">
        <v>364</v>
      </c>
      <c r="B229" s="24" t="s">
        <v>363</v>
      </c>
      <c r="C229" s="53">
        <v>812</v>
      </c>
      <c r="D229" s="42" t="s">
        <v>52</v>
      </c>
      <c r="E229" s="42" t="s">
        <v>357</v>
      </c>
      <c r="F229" s="42" t="s">
        <v>30</v>
      </c>
      <c r="G229" s="24" t="s">
        <v>53</v>
      </c>
      <c r="H229" s="49" t="s">
        <v>89</v>
      </c>
      <c r="I229" s="83">
        <v>31878.540000000005</v>
      </c>
      <c r="J229" s="83">
        <v>27660.06</v>
      </c>
      <c r="K229" s="84">
        <f t="shared" si="3"/>
        <v>86.767022580080507</v>
      </c>
    </row>
    <row r="230" spans="1:182" s="4" customFormat="1" ht="61.5" customHeight="1" x14ac:dyDescent="0.3">
      <c r="A230" s="42" t="s">
        <v>365</v>
      </c>
      <c r="B230" s="24" t="s">
        <v>366</v>
      </c>
      <c r="C230" s="53">
        <v>812</v>
      </c>
      <c r="D230" s="42" t="s">
        <v>52</v>
      </c>
      <c r="E230" s="42" t="s">
        <v>357</v>
      </c>
      <c r="F230" s="42" t="s">
        <v>30</v>
      </c>
      <c r="G230" s="24" t="s">
        <v>53</v>
      </c>
      <c r="H230" s="49" t="s">
        <v>74</v>
      </c>
      <c r="I230" s="83">
        <v>15093.34</v>
      </c>
      <c r="J230" s="83">
        <v>15093.34</v>
      </c>
      <c r="K230" s="84">
        <f t="shared" si="3"/>
        <v>100</v>
      </c>
    </row>
    <row r="231" spans="1:182" s="4" customFormat="1" ht="54" customHeight="1" x14ac:dyDescent="0.3">
      <c r="A231" s="42" t="s">
        <v>367</v>
      </c>
      <c r="B231" s="24" t="s">
        <v>366</v>
      </c>
      <c r="C231" s="53">
        <v>812</v>
      </c>
      <c r="D231" s="42" t="s">
        <v>52</v>
      </c>
      <c r="E231" s="42" t="s">
        <v>357</v>
      </c>
      <c r="F231" s="42" t="s">
        <v>30</v>
      </c>
      <c r="G231" s="24" t="s">
        <v>53</v>
      </c>
      <c r="H231" s="49" t="s">
        <v>90</v>
      </c>
      <c r="I231" s="83">
        <v>2307.1999999999998</v>
      </c>
      <c r="J231" s="83">
        <v>2307.1999999999998</v>
      </c>
      <c r="K231" s="84">
        <f t="shared" si="3"/>
        <v>100</v>
      </c>
    </row>
    <row r="232" spans="1:182" s="4" customFormat="1" ht="48.75" customHeight="1" x14ac:dyDescent="0.3">
      <c r="A232" s="42" t="s">
        <v>368</v>
      </c>
      <c r="B232" s="24" t="s">
        <v>366</v>
      </c>
      <c r="C232" s="53">
        <v>812</v>
      </c>
      <c r="D232" s="42" t="s">
        <v>52</v>
      </c>
      <c r="E232" s="42" t="s">
        <v>357</v>
      </c>
      <c r="F232" s="42" t="s">
        <v>30</v>
      </c>
      <c r="G232" s="24" t="s">
        <v>53</v>
      </c>
      <c r="H232" s="49" t="s">
        <v>113</v>
      </c>
      <c r="I232" s="83">
        <v>437.76436000000001</v>
      </c>
      <c r="J232" s="83">
        <v>437.76436000000001</v>
      </c>
      <c r="K232" s="84">
        <f t="shared" si="3"/>
        <v>100</v>
      </c>
    </row>
    <row r="233" spans="1:182" s="4" customFormat="1" ht="54" customHeight="1" x14ac:dyDescent="0.3">
      <c r="A233" s="42" t="s">
        <v>369</v>
      </c>
      <c r="B233" s="24" t="s">
        <v>370</v>
      </c>
      <c r="C233" s="53">
        <v>812</v>
      </c>
      <c r="D233" s="42" t="s">
        <v>52</v>
      </c>
      <c r="E233" s="42" t="s">
        <v>357</v>
      </c>
      <c r="F233" s="42" t="s">
        <v>30</v>
      </c>
      <c r="G233" s="24" t="s">
        <v>53</v>
      </c>
      <c r="H233" s="49" t="s">
        <v>96</v>
      </c>
      <c r="I233" s="83">
        <v>3243.1057599999999</v>
      </c>
      <c r="J233" s="83">
        <v>3243.1057599999999</v>
      </c>
      <c r="K233" s="84">
        <f t="shared" si="3"/>
        <v>100</v>
      </c>
    </row>
    <row r="234" spans="1:182" s="4" customFormat="1" ht="36.75" customHeight="1" x14ac:dyDescent="0.3">
      <c r="A234" s="41" t="s">
        <v>539</v>
      </c>
      <c r="B234" s="23" t="s">
        <v>371</v>
      </c>
      <c r="C234" s="53"/>
      <c r="D234" s="42"/>
      <c r="E234" s="42"/>
      <c r="F234" s="42"/>
      <c r="G234" s="24"/>
      <c r="H234" s="49"/>
      <c r="I234" s="33">
        <v>1400</v>
      </c>
      <c r="J234" s="33">
        <v>1400</v>
      </c>
      <c r="K234" s="85">
        <f t="shared" si="3"/>
        <v>100</v>
      </c>
    </row>
    <row r="235" spans="1:182" s="4" customFormat="1" ht="64.5" customHeight="1" x14ac:dyDescent="0.3">
      <c r="A235" s="42" t="s">
        <v>372</v>
      </c>
      <c r="B235" s="24" t="s">
        <v>373</v>
      </c>
      <c r="C235" s="53">
        <v>819</v>
      </c>
      <c r="D235" s="42" t="s">
        <v>374</v>
      </c>
      <c r="E235" s="42" t="s">
        <v>375</v>
      </c>
      <c r="F235" s="42" t="s">
        <v>21</v>
      </c>
      <c r="G235" s="24" t="s">
        <v>376</v>
      </c>
      <c r="H235" s="49"/>
      <c r="I235" s="83">
        <v>1400</v>
      </c>
      <c r="J235" s="83">
        <v>1400</v>
      </c>
      <c r="K235" s="84">
        <f t="shared" si="3"/>
        <v>100</v>
      </c>
    </row>
    <row r="236" spans="1:182" s="4" customFormat="1" ht="47.25" customHeight="1" x14ac:dyDescent="0.3">
      <c r="A236" s="41" t="s">
        <v>540</v>
      </c>
      <c r="B236" s="23" t="s">
        <v>377</v>
      </c>
      <c r="C236" s="53"/>
      <c r="D236" s="42"/>
      <c r="E236" s="42"/>
      <c r="F236" s="42"/>
      <c r="G236" s="24"/>
      <c r="H236" s="49"/>
      <c r="I236" s="33">
        <v>45471</v>
      </c>
      <c r="J236" s="33">
        <v>44829.1</v>
      </c>
      <c r="K236" s="85">
        <f t="shared" si="3"/>
        <v>98.58833102416925</v>
      </c>
    </row>
    <row r="237" spans="1:182" s="4" customFormat="1" ht="64.5" customHeight="1" x14ac:dyDescent="0.3">
      <c r="A237" s="42" t="s">
        <v>378</v>
      </c>
      <c r="B237" s="24" t="s">
        <v>379</v>
      </c>
      <c r="C237" s="53">
        <v>822</v>
      </c>
      <c r="D237" s="42" t="s">
        <v>52</v>
      </c>
      <c r="E237" s="42" t="s">
        <v>380</v>
      </c>
      <c r="F237" s="42" t="s">
        <v>21</v>
      </c>
      <c r="G237" s="24" t="s">
        <v>88</v>
      </c>
      <c r="H237" s="49"/>
      <c r="I237" s="83">
        <v>45471</v>
      </c>
      <c r="J237" s="83">
        <v>44829.1</v>
      </c>
      <c r="K237" s="84">
        <f t="shared" si="3"/>
        <v>98.58833102416925</v>
      </c>
    </row>
    <row r="238" spans="1:182" s="19" customFormat="1" ht="37.5" customHeight="1" x14ac:dyDescent="0.3">
      <c r="A238" s="41" t="s">
        <v>541</v>
      </c>
      <c r="B238" s="23" t="s">
        <v>381</v>
      </c>
      <c r="C238" s="53"/>
      <c r="D238" s="42"/>
      <c r="E238" s="42"/>
      <c r="F238" s="42"/>
      <c r="G238" s="24"/>
      <c r="H238" s="49"/>
      <c r="I238" s="33">
        <v>89624.110790000006</v>
      </c>
      <c r="J238" s="33">
        <v>82004.170360000004</v>
      </c>
      <c r="K238" s="85">
        <f t="shared" si="3"/>
        <v>91.497890062357854</v>
      </c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  <c r="BB238" s="4"/>
      <c r="BC238" s="4"/>
      <c r="BD238" s="4"/>
      <c r="BE238" s="4"/>
      <c r="BF238" s="4"/>
      <c r="BG238" s="4"/>
      <c r="BH238" s="4"/>
      <c r="BI238" s="4"/>
      <c r="BJ238" s="4"/>
      <c r="BK238" s="4"/>
      <c r="BL238" s="4"/>
      <c r="BM238" s="4"/>
      <c r="BN238" s="4"/>
      <c r="BO238" s="4"/>
      <c r="BP238" s="4"/>
      <c r="BQ238" s="4"/>
      <c r="BR238" s="4"/>
      <c r="BS238" s="4"/>
      <c r="BT238" s="4"/>
      <c r="BU238" s="4"/>
      <c r="BV238" s="4"/>
      <c r="BW238" s="4"/>
      <c r="BX238" s="4"/>
      <c r="BY238" s="4"/>
      <c r="BZ238" s="4"/>
      <c r="CA238" s="4"/>
      <c r="CB238" s="4"/>
      <c r="CC238" s="4"/>
      <c r="CD238" s="4"/>
      <c r="CE238" s="4"/>
      <c r="CF238" s="4"/>
      <c r="CG238" s="4"/>
      <c r="CH238" s="4"/>
      <c r="CI238" s="4"/>
      <c r="CJ238" s="4"/>
      <c r="CK238" s="4"/>
      <c r="CL238" s="4"/>
      <c r="CM238" s="4"/>
      <c r="CN238" s="4"/>
      <c r="CO238" s="4"/>
      <c r="CP238" s="4"/>
      <c r="CQ238" s="4"/>
      <c r="CR238" s="4"/>
      <c r="CS238" s="4"/>
      <c r="CT238" s="4"/>
      <c r="CU238" s="4"/>
      <c r="CV238" s="4"/>
      <c r="CW238" s="4"/>
      <c r="CX238" s="4"/>
      <c r="CY238" s="4"/>
      <c r="CZ238" s="4"/>
      <c r="DA238" s="4"/>
      <c r="DB238" s="4"/>
      <c r="DC238" s="4"/>
      <c r="DD238" s="4"/>
      <c r="DE238" s="4"/>
      <c r="DF238" s="4"/>
      <c r="DG238" s="4"/>
      <c r="DH238" s="4"/>
      <c r="DI238" s="4"/>
      <c r="DJ238" s="4"/>
      <c r="DK238" s="4"/>
      <c r="DL238" s="4"/>
      <c r="DM238" s="4"/>
      <c r="DN238" s="4"/>
      <c r="DO238" s="4"/>
      <c r="DP238" s="4"/>
      <c r="DQ238" s="4"/>
      <c r="DR238" s="4"/>
      <c r="DS238" s="4"/>
      <c r="DT238" s="4"/>
      <c r="DU238" s="4"/>
      <c r="DV238" s="4"/>
      <c r="DW238" s="4"/>
      <c r="DX238" s="4"/>
      <c r="DY238" s="4"/>
      <c r="DZ238" s="4"/>
      <c r="EA238" s="4"/>
      <c r="EB238" s="4"/>
      <c r="EC238" s="4"/>
      <c r="ED238" s="4"/>
      <c r="EE238" s="4"/>
      <c r="EF238" s="4"/>
      <c r="EG238" s="4"/>
      <c r="EH238" s="4"/>
      <c r="EI238" s="4"/>
      <c r="EJ238" s="4"/>
      <c r="EK238" s="4"/>
      <c r="EL238" s="4"/>
      <c r="EM238" s="4"/>
      <c r="EN238" s="4"/>
      <c r="EO238" s="4"/>
      <c r="EP238" s="4"/>
      <c r="EQ238" s="4"/>
      <c r="ER238" s="4"/>
      <c r="ES238" s="4"/>
      <c r="ET238" s="4"/>
      <c r="EU238" s="4"/>
      <c r="EV238" s="4"/>
      <c r="EW238" s="4"/>
      <c r="EX238" s="4"/>
      <c r="EY238" s="4"/>
      <c r="EZ238" s="4"/>
      <c r="FA238" s="4"/>
      <c r="FB238" s="4"/>
      <c r="FC238" s="4"/>
      <c r="FD238" s="4"/>
      <c r="FE238" s="4"/>
      <c r="FF238" s="4"/>
      <c r="FG238" s="4"/>
      <c r="FH238" s="4"/>
      <c r="FI238" s="4"/>
      <c r="FJ238" s="4"/>
      <c r="FK238" s="4"/>
      <c r="FL238" s="4"/>
      <c r="FM238" s="4"/>
      <c r="FN238" s="4"/>
      <c r="FO238" s="4"/>
      <c r="FP238" s="4"/>
      <c r="FQ238" s="4"/>
      <c r="FR238" s="4"/>
      <c r="FS238" s="4"/>
      <c r="FT238" s="4"/>
      <c r="FU238" s="4"/>
      <c r="FV238" s="4"/>
      <c r="FW238" s="4"/>
      <c r="FX238" s="4"/>
      <c r="FY238" s="4"/>
      <c r="FZ238" s="4"/>
    </row>
    <row r="239" spans="1:182" s="19" customFormat="1" ht="60" customHeight="1" x14ac:dyDescent="0.3">
      <c r="A239" s="42" t="s">
        <v>382</v>
      </c>
      <c r="B239" s="24" t="s">
        <v>383</v>
      </c>
      <c r="C239" s="53">
        <v>814</v>
      </c>
      <c r="D239" s="42" t="s">
        <v>384</v>
      </c>
      <c r="E239" s="42" t="s">
        <v>385</v>
      </c>
      <c r="F239" s="42" t="s">
        <v>21</v>
      </c>
      <c r="G239" s="24" t="s">
        <v>386</v>
      </c>
      <c r="H239" s="49"/>
      <c r="I239" s="83">
        <v>2517.4572899999985</v>
      </c>
      <c r="J239" s="83">
        <v>755.63333</v>
      </c>
      <c r="K239" s="84">
        <f t="shared" si="3"/>
        <v>30.015735837965316</v>
      </c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  <c r="BB239" s="4"/>
      <c r="BC239" s="4"/>
      <c r="BD239" s="4"/>
      <c r="BE239" s="4"/>
      <c r="BF239" s="4"/>
      <c r="BG239" s="4"/>
      <c r="BH239" s="4"/>
      <c r="BI239" s="4"/>
      <c r="BJ239" s="4"/>
      <c r="BK239" s="4"/>
      <c r="BL239" s="4"/>
      <c r="BM239" s="4"/>
      <c r="BN239" s="4"/>
      <c r="BO239" s="4"/>
      <c r="BP239" s="4"/>
      <c r="BQ239" s="4"/>
      <c r="BR239" s="4"/>
      <c r="BS239" s="4"/>
      <c r="BT239" s="4"/>
      <c r="BU239" s="4"/>
      <c r="BV239" s="4"/>
      <c r="BW239" s="4"/>
      <c r="BX239" s="4"/>
      <c r="BY239" s="4"/>
      <c r="BZ239" s="4"/>
      <c r="CA239" s="4"/>
      <c r="CB239" s="4"/>
      <c r="CC239" s="4"/>
      <c r="CD239" s="4"/>
      <c r="CE239" s="4"/>
      <c r="CF239" s="4"/>
      <c r="CG239" s="4"/>
      <c r="CH239" s="4"/>
      <c r="CI239" s="4"/>
      <c r="CJ239" s="4"/>
      <c r="CK239" s="4"/>
      <c r="CL239" s="4"/>
      <c r="CM239" s="4"/>
      <c r="CN239" s="4"/>
      <c r="CO239" s="4"/>
      <c r="CP239" s="4"/>
      <c r="CQ239" s="4"/>
      <c r="CR239" s="4"/>
      <c r="CS239" s="4"/>
      <c r="CT239" s="4"/>
      <c r="CU239" s="4"/>
      <c r="CV239" s="4"/>
      <c r="CW239" s="4"/>
      <c r="CX239" s="4"/>
      <c r="CY239" s="4"/>
      <c r="CZ239" s="4"/>
      <c r="DA239" s="4"/>
      <c r="DB239" s="4"/>
      <c r="DC239" s="4"/>
      <c r="DD239" s="4"/>
      <c r="DE239" s="4"/>
      <c r="DF239" s="4"/>
      <c r="DG239" s="4"/>
      <c r="DH239" s="4"/>
      <c r="DI239" s="4"/>
      <c r="DJ239" s="4"/>
      <c r="DK239" s="4"/>
      <c r="DL239" s="4"/>
      <c r="DM239" s="4"/>
      <c r="DN239" s="4"/>
      <c r="DO239" s="4"/>
      <c r="DP239" s="4"/>
      <c r="DQ239" s="4"/>
      <c r="DR239" s="4"/>
      <c r="DS239" s="4"/>
      <c r="DT239" s="4"/>
      <c r="DU239" s="4"/>
      <c r="DV239" s="4"/>
      <c r="DW239" s="4"/>
      <c r="DX239" s="4"/>
      <c r="DY239" s="4"/>
      <c r="DZ239" s="4"/>
      <c r="EA239" s="4"/>
      <c r="EB239" s="4"/>
      <c r="EC239" s="4"/>
      <c r="ED239" s="4"/>
      <c r="EE239" s="4"/>
      <c r="EF239" s="4"/>
      <c r="EG239" s="4"/>
      <c r="EH239" s="4"/>
      <c r="EI239" s="4"/>
      <c r="EJ239" s="4"/>
      <c r="EK239" s="4"/>
      <c r="EL239" s="4"/>
      <c r="EM239" s="4"/>
      <c r="EN239" s="4"/>
      <c r="EO239" s="4"/>
      <c r="EP239" s="4"/>
      <c r="EQ239" s="4"/>
      <c r="ER239" s="4"/>
      <c r="ES239" s="4"/>
      <c r="ET239" s="4"/>
      <c r="EU239" s="4"/>
      <c r="EV239" s="4"/>
      <c r="EW239" s="4"/>
      <c r="EX239" s="4"/>
      <c r="EY239" s="4"/>
      <c r="EZ239" s="4"/>
      <c r="FA239" s="4"/>
      <c r="FB239" s="4"/>
      <c r="FC239" s="4"/>
      <c r="FD239" s="4"/>
      <c r="FE239" s="4"/>
      <c r="FF239" s="4"/>
      <c r="FG239" s="4"/>
      <c r="FH239" s="4"/>
      <c r="FI239" s="4"/>
      <c r="FJ239" s="4"/>
      <c r="FK239" s="4"/>
      <c r="FL239" s="4"/>
      <c r="FM239" s="4"/>
      <c r="FN239" s="4"/>
      <c r="FO239" s="4"/>
      <c r="FP239" s="4"/>
      <c r="FQ239" s="4"/>
      <c r="FR239" s="4"/>
      <c r="FS239" s="4"/>
      <c r="FT239" s="4"/>
      <c r="FU239" s="4"/>
      <c r="FV239" s="4"/>
      <c r="FW239" s="4"/>
      <c r="FX239" s="4"/>
      <c r="FY239" s="4"/>
      <c r="FZ239" s="4"/>
    </row>
    <row r="240" spans="1:182" s="19" customFormat="1" ht="55.5" customHeight="1" x14ac:dyDescent="0.3">
      <c r="A240" s="42" t="s">
        <v>387</v>
      </c>
      <c r="B240" s="24" t="s">
        <v>388</v>
      </c>
      <c r="C240" s="53">
        <v>814</v>
      </c>
      <c r="D240" s="42" t="s">
        <v>384</v>
      </c>
      <c r="E240" s="42" t="s">
        <v>385</v>
      </c>
      <c r="F240" s="42" t="s">
        <v>21</v>
      </c>
      <c r="G240" s="24" t="s">
        <v>386</v>
      </c>
      <c r="H240" s="49"/>
      <c r="I240" s="83">
        <v>6106.6534999999858</v>
      </c>
      <c r="J240" s="83">
        <v>248.53702999999999</v>
      </c>
      <c r="K240" s="84">
        <f t="shared" si="3"/>
        <v>4.0699383058167715</v>
      </c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  <c r="BB240" s="4"/>
      <c r="BC240" s="4"/>
      <c r="BD240" s="4"/>
      <c r="BE240" s="4"/>
      <c r="BF240" s="4"/>
      <c r="BG240" s="4"/>
      <c r="BH240" s="4"/>
      <c r="BI240" s="4"/>
      <c r="BJ240" s="4"/>
      <c r="BK240" s="4"/>
      <c r="BL240" s="4"/>
      <c r="BM240" s="4"/>
      <c r="BN240" s="4"/>
      <c r="BO240" s="4"/>
      <c r="BP240" s="4"/>
      <c r="BQ240" s="4"/>
      <c r="BR240" s="4"/>
      <c r="BS240" s="4"/>
      <c r="BT240" s="4"/>
      <c r="BU240" s="4"/>
      <c r="BV240" s="4"/>
      <c r="BW240" s="4"/>
      <c r="BX240" s="4"/>
      <c r="BY240" s="4"/>
      <c r="BZ240" s="4"/>
      <c r="CA240" s="4"/>
      <c r="CB240" s="4"/>
      <c r="CC240" s="4"/>
      <c r="CD240" s="4"/>
      <c r="CE240" s="4"/>
      <c r="CF240" s="4"/>
      <c r="CG240" s="4"/>
      <c r="CH240" s="4"/>
      <c r="CI240" s="4"/>
      <c r="CJ240" s="4"/>
      <c r="CK240" s="4"/>
      <c r="CL240" s="4"/>
      <c r="CM240" s="4"/>
      <c r="CN240" s="4"/>
      <c r="CO240" s="4"/>
      <c r="CP240" s="4"/>
      <c r="CQ240" s="4"/>
      <c r="CR240" s="4"/>
      <c r="CS240" s="4"/>
      <c r="CT240" s="4"/>
      <c r="CU240" s="4"/>
      <c r="CV240" s="4"/>
      <c r="CW240" s="4"/>
      <c r="CX240" s="4"/>
      <c r="CY240" s="4"/>
      <c r="CZ240" s="4"/>
      <c r="DA240" s="4"/>
      <c r="DB240" s="4"/>
      <c r="DC240" s="4"/>
      <c r="DD240" s="4"/>
      <c r="DE240" s="4"/>
      <c r="DF240" s="4"/>
      <c r="DG240" s="4"/>
      <c r="DH240" s="4"/>
      <c r="DI240" s="4"/>
      <c r="DJ240" s="4"/>
      <c r="DK240" s="4"/>
      <c r="DL240" s="4"/>
      <c r="DM240" s="4"/>
      <c r="DN240" s="4"/>
      <c r="DO240" s="4"/>
      <c r="DP240" s="4"/>
      <c r="DQ240" s="4"/>
      <c r="DR240" s="4"/>
      <c r="DS240" s="4"/>
      <c r="DT240" s="4"/>
      <c r="DU240" s="4"/>
      <c r="DV240" s="4"/>
      <c r="DW240" s="4"/>
      <c r="DX240" s="4"/>
      <c r="DY240" s="4"/>
      <c r="DZ240" s="4"/>
      <c r="EA240" s="4"/>
      <c r="EB240" s="4"/>
      <c r="EC240" s="4"/>
      <c r="ED240" s="4"/>
      <c r="EE240" s="4"/>
      <c r="EF240" s="4"/>
      <c r="EG240" s="4"/>
      <c r="EH240" s="4"/>
      <c r="EI240" s="4"/>
      <c r="EJ240" s="4"/>
      <c r="EK240" s="4"/>
      <c r="EL240" s="4"/>
      <c r="EM240" s="4"/>
      <c r="EN240" s="4"/>
      <c r="EO240" s="4"/>
      <c r="EP240" s="4"/>
      <c r="EQ240" s="4"/>
      <c r="ER240" s="4"/>
      <c r="ES240" s="4"/>
      <c r="ET240" s="4"/>
      <c r="EU240" s="4"/>
      <c r="EV240" s="4"/>
      <c r="EW240" s="4"/>
      <c r="EX240" s="4"/>
      <c r="EY240" s="4"/>
      <c r="EZ240" s="4"/>
      <c r="FA240" s="4"/>
      <c r="FB240" s="4"/>
      <c r="FC240" s="4"/>
      <c r="FD240" s="4"/>
      <c r="FE240" s="4"/>
      <c r="FF240" s="4"/>
      <c r="FG240" s="4"/>
      <c r="FH240" s="4"/>
      <c r="FI240" s="4"/>
      <c r="FJ240" s="4"/>
      <c r="FK240" s="4"/>
      <c r="FL240" s="4"/>
      <c r="FM240" s="4"/>
      <c r="FN240" s="4"/>
      <c r="FO240" s="4"/>
      <c r="FP240" s="4"/>
      <c r="FQ240" s="4"/>
      <c r="FR240" s="4"/>
      <c r="FS240" s="4"/>
      <c r="FT240" s="4"/>
      <c r="FU240" s="4"/>
      <c r="FV240" s="4"/>
      <c r="FW240" s="4"/>
      <c r="FX240" s="4"/>
      <c r="FY240" s="4"/>
      <c r="FZ240" s="4"/>
    </row>
    <row r="241" spans="1:182" s="19" customFormat="1" ht="61.5" customHeight="1" x14ac:dyDescent="0.3">
      <c r="A241" s="42" t="s">
        <v>389</v>
      </c>
      <c r="B241" s="24" t="s">
        <v>390</v>
      </c>
      <c r="C241" s="53">
        <v>814</v>
      </c>
      <c r="D241" s="42" t="s">
        <v>384</v>
      </c>
      <c r="E241" s="42" t="s">
        <v>385</v>
      </c>
      <c r="F241" s="42" t="s">
        <v>30</v>
      </c>
      <c r="G241" s="24" t="s">
        <v>386</v>
      </c>
      <c r="H241" s="49" t="s">
        <v>74</v>
      </c>
      <c r="I241" s="83">
        <v>81000.000000000015</v>
      </c>
      <c r="J241" s="83">
        <v>81000</v>
      </c>
      <c r="K241" s="84">
        <f t="shared" si="3"/>
        <v>99.999999999999986</v>
      </c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  <c r="BB241" s="4"/>
      <c r="BC241" s="4"/>
      <c r="BD241" s="4"/>
      <c r="BE241" s="4"/>
      <c r="BF241" s="4"/>
      <c r="BG241" s="4"/>
      <c r="BH241" s="4"/>
      <c r="BI241" s="4"/>
      <c r="BJ241" s="4"/>
      <c r="BK241" s="4"/>
      <c r="BL241" s="4"/>
      <c r="BM241" s="4"/>
      <c r="BN241" s="4"/>
      <c r="BO241" s="4"/>
      <c r="BP241" s="4"/>
      <c r="BQ241" s="4"/>
      <c r="BR241" s="4"/>
      <c r="BS241" s="4"/>
      <c r="BT241" s="4"/>
      <c r="BU241" s="4"/>
      <c r="BV241" s="4"/>
      <c r="BW241" s="4"/>
      <c r="BX241" s="4"/>
      <c r="BY241" s="4"/>
      <c r="BZ241" s="4"/>
      <c r="CA241" s="4"/>
      <c r="CB241" s="4"/>
      <c r="CC241" s="4"/>
      <c r="CD241" s="4"/>
      <c r="CE241" s="4"/>
      <c r="CF241" s="4"/>
      <c r="CG241" s="4"/>
      <c r="CH241" s="4"/>
      <c r="CI241" s="4"/>
      <c r="CJ241" s="4"/>
      <c r="CK241" s="4"/>
      <c r="CL241" s="4"/>
      <c r="CM241" s="4"/>
      <c r="CN241" s="4"/>
      <c r="CO241" s="4"/>
      <c r="CP241" s="4"/>
      <c r="CQ241" s="4"/>
      <c r="CR241" s="4"/>
      <c r="CS241" s="4"/>
      <c r="CT241" s="4"/>
      <c r="CU241" s="4"/>
      <c r="CV241" s="4"/>
      <c r="CW241" s="4"/>
      <c r="CX241" s="4"/>
      <c r="CY241" s="4"/>
      <c r="CZ241" s="4"/>
      <c r="DA241" s="4"/>
      <c r="DB241" s="4"/>
      <c r="DC241" s="4"/>
      <c r="DD241" s="4"/>
      <c r="DE241" s="4"/>
      <c r="DF241" s="4"/>
      <c r="DG241" s="4"/>
      <c r="DH241" s="4"/>
      <c r="DI241" s="4"/>
      <c r="DJ241" s="4"/>
      <c r="DK241" s="4"/>
      <c r="DL241" s="4"/>
      <c r="DM241" s="4"/>
      <c r="DN241" s="4"/>
      <c r="DO241" s="4"/>
      <c r="DP241" s="4"/>
      <c r="DQ241" s="4"/>
      <c r="DR241" s="4"/>
      <c r="DS241" s="4"/>
      <c r="DT241" s="4"/>
      <c r="DU241" s="4"/>
      <c r="DV241" s="4"/>
      <c r="DW241" s="4"/>
      <c r="DX241" s="4"/>
      <c r="DY241" s="4"/>
      <c r="DZ241" s="4"/>
      <c r="EA241" s="4"/>
      <c r="EB241" s="4"/>
      <c r="EC241" s="4"/>
      <c r="ED241" s="4"/>
      <c r="EE241" s="4"/>
      <c r="EF241" s="4"/>
      <c r="EG241" s="4"/>
      <c r="EH241" s="4"/>
      <c r="EI241" s="4"/>
      <c r="EJ241" s="4"/>
      <c r="EK241" s="4"/>
      <c r="EL241" s="4"/>
      <c r="EM241" s="4"/>
      <c r="EN241" s="4"/>
      <c r="EO241" s="4"/>
      <c r="EP241" s="4"/>
      <c r="EQ241" s="4"/>
      <c r="ER241" s="4"/>
      <c r="ES241" s="4"/>
      <c r="ET241" s="4"/>
      <c r="EU241" s="4"/>
      <c r="EV241" s="4"/>
      <c r="EW241" s="4"/>
      <c r="EX241" s="4"/>
      <c r="EY241" s="4"/>
      <c r="EZ241" s="4"/>
      <c r="FA241" s="4"/>
      <c r="FB241" s="4"/>
      <c r="FC241" s="4"/>
      <c r="FD241" s="4"/>
      <c r="FE241" s="4"/>
      <c r="FF241" s="4"/>
      <c r="FG241" s="4"/>
      <c r="FH241" s="4"/>
      <c r="FI241" s="4"/>
      <c r="FJ241" s="4"/>
      <c r="FK241" s="4"/>
      <c r="FL241" s="4"/>
      <c r="FM241" s="4"/>
      <c r="FN241" s="4"/>
      <c r="FO241" s="4"/>
      <c r="FP241" s="4"/>
      <c r="FQ241" s="4"/>
      <c r="FR241" s="4"/>
      <c r="FS241" s="4"/>
      <c r="FT241" s="4"/>
      <c r="FU241" s="4"/>
      <c r="FV241" s="4"/>
      <c r="FW241" s="4"/>
      <c r="FX241" s="4"/>
      <c r="FY241" s="4"/>
      <c r="FZ241" s="4"/>
    </row>
    <row r="242" spans="1:182" s="4" customFormat="1" ht="48" customHeight="1" x14ac:dyDescent="0.3">
      <c r="A242" s="41" t="s">
        <v>542</v>
      </c>
      <c r="B242" s="23" t="s">
        <v>391</v>
      </c>
      <c r="C242" s="53"/>
      <c r="D242" s="42"/>
      <c r="E242" s="42"/>
      <c r="F242" s="42"/>
      <c r="G242" s="24"/>
      <c r="H242" s="87"/>
      <c r="I242" s="33">
        <v>385067.09210000001</v>
      </c>
      <c r="J242" s="33">
        <v>376906.02230000001</v>
      </c>
      <c r="K242" s="85">
        <f t="shared" si="3"/>
        <v>97.88061094613596</v>
      </c>
    </row>
    <row r="243" spans="1:182" s="4" customFormat="1" ht="78.75" customHeight="1" x14ac:dyDescent="0.3">
      <c r="A243" s="42" t="s">
        <v>392</v>
      </c>
      <c r="B243" s="24" t="s">
        <v>393</v>
      </c>
      <c r="C243" s="53">
        <v>822</v>
      </c>
      <c r="D243" s="42" t="s">
        <v>52</v>
      </c>
      <c r="E243" s="42" t="s">
        <v>394</v>
      </c>
      <c r="F243" s="42" t="s">
        <v>21</v>
      </c>
      <c r="G243" s="24" t="s">
        <v>88</v>
      </c>
      <c r="H243" s="49"/>
      <c r="I243" s="83">
        <v>252000</v>
      </c>
      <c r="J243" s="83">
        <v>251029.1</v>
      </c>
      <c r="K243" s="84">
        <f t="shared" si="3"/>
        <v>99.614722222222227</v>
      </c>
    </row>
    <row r="244" spans="1:182" s="4" customFormat="1" ht="84" customHeight="1" x14ac:dyDescent="0.3">
      <c r="A244" s="42" t="s">
        <v>395</v>
      </c>
      <c r="B244" s="24" t="s">
        <v>396</v>
      </c>
      <c r="C244" s="53"/>
      <c r="D244" s="42"/>
      <c r="E244" s="42"/>
      <c r="F244" s="42"/>
      <c r="G244" s="24"/>
      <c r="H244" s="49"/>
      <c r="I244" s="83">
        <v>735.1140000000014</v>
      </c>
      <c r="J244" s="83">
        <v>213.27099999999999</v>
      </c>
      <c r="K244" s="84">
        <f t="shared" si="3"/>
        <v>29.011962770400181</v>
      </c>
    </row>
    <row r="245" spans="1:182" s="4" customFormat="1" ht="45" customHeight="1" x14ac:dyDescent="0.3">
      <c r="A245" s="42" t="s">
        <v>397</v>
      </c>
      <c r="B245" s="24" t="s">
        <v>398</v>
      </c>
      <c r="C245" s="53">
        <v>812</v>
      </c>
      <c r="D245" s="42" t="s">
        <v>52</v>
      </c>
      <c r="E245" s="42" t="s">
        <v>394</v>
      </c>
      <c r="F245" s="42" t="s">
        <v>21</v>
      </c>
      <c r="G245" s="24" t="s">
        <v>53</v>
      </c>
      <c r="H245" s="49"/>
      <c r="I245" s="83">
        <v>24</v>
      </c>
      <c r="J245" s="83">
        <v>24</v>
      </c>
      <c r="K245" s="84">
        <f t="shared" si="3"/>
        <v>100</v>
      </c>
    </row>
    <row r="246" spans="1:182" s="4" customFormat="1" ht="58.5" customHeight="1" x14ac:dyDescent="0.3">
      <c r="A246" s="42" t="s">
        <v>399</v>
      </c>
      <c r="B246" s="24" t="s">
        <v>400</v>
      </c>
      <c r="C246" s="53">
        <v>812</v>
      </c>
      <c r="D246" s="42" t="s">
        <v>52</v>
      </c>
      <c r="E246" s="42" t="s">
        <v>394</v>
      </c>
      <c r="F246" s="42" t="s">
        <v>21</v>
      </c>
      <c r="G246" s="26" t="s">
        <v>53</v>
      </c>
      <c r="H246" s="49"/>
      <c r="I246" s="83">
        <v>704.1140000000014</v>
      </c>
      <c r="J246" s="83">
        <v>182.27099999999999</v>
      </c>
      <c r="K246" s="84">
        <f t="shared" si="3"/>
        <v>25.886575185268242</v>
      </c>
    </row>
    <row r="247" spans="1:182" s="4" customFormat="1" ht="51" customHeight="1" x14ac:dyDescent="0.3">
      <c r="A247" s="42" t="s">
        <v>401</v>
      </c>
      <c r="B247" s="24" t="s">
        <v>402</v>
      </c>
      <c r="C247" s="53">
        <v>812</v>
      </c>
      <c r="D247" s="42" t="s">
        <v>52</v>
      </c>
      <c r="E247" s="42" t="s">
        <v>394</v>
      </c>
      <c r="F247" s="42" t="s">
        <v>21</v>
      </c>
      <c r="G247" s="24" t="s">
        <v>53</v>
      </c>
      <c r="H247" s="49"/>
      <c r="I247" s="83">
        <v>7</v>
      </c>
      <c r="J247" s="83">
        <v>7</v>
      </c>
      <c r="K247" s="84">
        <f t="shared" si="3"/>
        <v>100</v>
      </c>
    </row>
    <row r="248" spans="1:182" s="4" customFormat="1" ht="76.5" customHeight="1" x14ac:dyDescent="0.3">
      <c r="A248" s="42" t="s">
        <v>403</v>
      </c>
      <c r="B248" s="24" t="s">
        <v>404</v>
      </c>
      <c r="C248" s="53">
        <v>812</v>
      </c>
      <c r="D248" s="42" t="s">
        <v>112</v>
      </c>
      <c r="E248" s="42" t="s">
        <v>394</v>
      </c>
      <c r="F248" s="42" t="s">
        <v>21</v>
      </c>
      <c r="G248" s="24" t="s">
        <v>53</v>
      </c>
      <c r="H248" s="49"/>
      <c r="I248" s="83">
        <v>5237.5</v>
      </c>
      <c r="J248" s="83">
        <v>4918.62</v>
      </c>
      <c r="K248" s="84">
        <f t="shared" si="3"/>
        <v>93.911599045346065</v>
      </c>
    </row>
    <row r="249" spans="1:182" s="4" customFormat="1" ht="81" customHeight="1" x14ac:dyDescent="0.3">
      <c r="A249" s="42" t="s">
        <v>405</v>
      </c>
      <c r="B249" s="24" t="s">
        <v>406</v>
      </c>
      <c r="C249" s="53">
        <v>812</v>
      </c>
      <c r="D249" s="42" t="s">
        <v>112</v>
      </c>
      <c r="E249" s="42" t="s">
        <v>394</v>
      </c>
      <c r="F249" s="42" t="s">
        <v>21</v>
      </c>
      <c r="G249" s="24" t="s">
        <v>53</v>
      </c>
      <c r="H249" s="49"/>
      <c r="I249" s="83">
        <v>9037.5</v>
      </c>
      <c r="J249" s="83">
        <v>8282.5300000000007</v>
      </c>
      <c r="K249" s="84">
        <f t="shared" si="3"/>
        <v>91.646251728907345</v>
      </c>
    </row>
    <row r="250" spans="1:182" s="4" customFormat="1" ht="59.25" customHeight="1" x14ac:dyDescent="0.3">
      <c r="A250" s="42" t="s">
        <v>407</v>
      </c>
      <c r="B250" s="24" t="s">
        <v>408</v>
      </c>
      <c r="C250" s="53">
        <v>812</v>
      </c>
      <c r="D250" s="42" t="s">
        <v>112</v>
      </c>
      <c r="E250" s="42" t="s">
        <v>394</v>
      </c>
      <c r="F250" s="42" t="s">
        <v>30</v>
      </c>
      <c r="G250" s="24" t="s">
        <v>53</v>
      </c>
      <c r="H250" s="49" t="s">
        <v>74</v>
      </c>
      <c r="I250" s="83">
        <v>2320</v>
      </c>
      <c r="J250" s="83">
        <v>0</v>
      </c>
      <c r="K250" s="84">
        <f t="shared" si="3"/>
        <v>0</v>
      </c>
    </row>
    <row r="251" spans="1:182" s="4" customFormat="1" ht="69.75" customHeight="1" x14ac:dyDescent="0.3">
      <c r="A251" s="42" t="s">
        <v>409</v>
      </c>
      <c r="B251" s="24" t="s">
        <v>410</v>
      </c>
      <c r="C251" s="53">
        <v>810</v>
      </c>
      <c r="D251" s="42" t="s">
        <v>112</v>
      </c>
      <c r="E251" s="42" t="s">
        <v>394</v>
      </c>
      <c r="F251" s="42" t="s">
        <v>30</v>
      </c>
      <c r="G251" s="24" t="s">
        <v>31</v>
      </c>
      <c r="H251" s="49" t="s">
        <v>74</v>
      </c>
      <c r="I251" s="83">
        <v>26513.273099999999</v>
      </c>
      <c r="J251" s="83">
        <v>23972.929100000001</v>
      </c>
      <c r="K251" s="84">
        <f t="shared" si="3"/>
        <v>90.418595280867081</v>
      </c>
    </row>
    <row r="252" spans="1:182" s="4" customFormat="1" ht="61.5" customHeight="1" x14ac:dyDescent="0.3">
      <c r="A252" s="42" t="s">
        <v>411</v>
      </c>
      <c r="B252" s="24" t="s">
        <v>412</v>
      </c>
      <c r="C252" s="53">
        <v>812</v>
      </c>
      <c r="D252" s="42" t="s">
        <v>112</v>
      </c>
      <c r="E252" s="42" t="s">
        <v>394</v>
      </c>
      <c r="F252" s="42" t="s">
        <v>30</v>
      </c>
      <c r="G252" s="28" t="s">
        <v>53</v>
      </c>
      <c r="H252" s="49" t="s">
        <v>74</v>
      </c>
      <c r="I252" s="83">
        <v>84273.704999999987</v>
      </c>
      <c r="J252" s="83">
        <v>84182.029139999999</v>
      </c>
      <c r="K252" s="84">
        <f t="shared" si="3"/>
        <v>99.891216530707908</v>
      </c>
    </row>
    <row r="253" spans="1:182" s="4" customFormat="1" ht="63" customHeight="1" x14ac:dyDescent="0.3">
      <c r="A253" s="42" t="s">
        <v>413</v>
      </c>
      <c r="B253" s="24" t="s">
        <v>414</v>
      </c>
      <c r="C253" s="53">
        <v>812</v>
      </c>
      <c r="D253" s="42" t="s">
        <v>112</v>
      </c>
      <c r="E253" s="42" t="s">
        <v>394</v>
      </c>
      <c r="F253" s="42" t="s">
        <v>30</v>
      </c>
      <c r="G253" s="24" t="s">
        <v>53</v>
      </c>
      <c r="H253" s="49" t="s">
        <v>74</v>
      </c>
      <c r="I253" s="83">
        <v>4950</v>
      </c>
      <c r="J253" s="83">
        <v>4307.54306</v>
      </c>
      <c r="K253" s="84">
        <f t="shared" si="3"/>
        <v>87.021071919191911</v>
      </c>
    </row>
    <row r="254" spans="1:182" s="4" customFormat="1" ht="63.75" customHeight="1" x14ac:dyDescent="0.3">
      <c r="A254" s="41" t="s">
        <v>543</v>
      </c>
      <c r="B254" s="23" t="s">
        <v>415</v>
      </c>
      <c r="C254" s="53"/>
      <c r="D254" s="42"/>
      <c r="E254" s="42"/>
      <c r="F254" s="42"/>
      <c r="G254" s="28"/>
      <c r="H254" s="49"/>
      <c r="I254" s="33">
        <v>24645.293170000001</v>
      </c>
      <c r="J254" s="33">
        <v>24645.293170000001</v>
      </c>
      <c r="K254" s="85">
        <f t="shared" si="3"/>
        <v>100.00000000000001</v>
      </c>
    </row>
    <row r="255" spans="1:182" s="4" customFormat="1" ht="51" customHeight="1" x14ac:dyDescent="0.3">
      <c r="A255" s="42" t="s">
        <v>416</v>
      </c>
      <c r="B255" s="24" t="s">
        <v>417</v>
      </c>
      <c r="C255" s="42" t="s">
        <v>51</v>
      </c>
      <c r="D255" s="42" t="s">
        <v>351</v>
      </c>
      <c r="E255" s="42" t="s">
        <v>418</v>
      </c>
      <c r="F255" s="42" t="s">
        <v>21</v>
      </c>
      <c r="G255" s="28" t="s">
        <v>53</v>
      </c>
      <c r="H255" s="49"/>
      <c r="I255" s="83">
        <v>5087.3931699999994</v>
      </c>
      <c r="J255" s="83">
        <v>5087.3931700000003</v>
      </c>
      <c r="K255" s="84">
        <f t="shared" si="3"/>
        <v>100.00000000000001</v>
      </c>
    </row>
    <row r="256" spans="1:182" s="4" customFormat="1" ht="54" customHeight="1" x14ac:dyDescent="0.3">
      <c r="A256" s="42" t="s">
        <v>419</v>
      </c>
      <c r="B256" s="24" t="s">
        <v>420</v>
      </c>
      <c r="C256" s="42" t="s">
        <v>37</v>
      </c>
      <c r="D256" s="42" t="s">
        <v>421</v>
      </c>
      <c r="E256" s="42" t="s">
        <v>418</v>
      </c>
      <c r="F256" s="42" t="s">
        <v>21</v>
      </c>
      <c r="G256" s="28" t="s">
        <v>41</v>
      </c>
      <c r="H256" s="49"/>
      <c r="I256" s="83">
        <v>19023.2</v>
      </c>
      <c r="J256" s="83">
        <v>19023.2</v>
      </c>
      <c r="K256" s="84">
        <f t="shared" si="3"/>
        <v>100</v>
      </c>
    </row>
    <row r="257" spans="1:11" s="4" customFormat="1" ht="62.25" customHeight="1" x14ac:dyDescent="0.3">
      <c r="A257" s="42" t="s">
        <v>422</v>
      </c>
      <c r="B257" s="24" t="s">
        <v>423</v>
      </c>
      <c r="C257" s="42" t="s">
        <v>37</v>
      </c>
      <c r="D257" s="42" t="s">
        <v>421</v>
      </c>
      <c r="E257" s="42" t="s">
        <v>418</v>
      </c>
      <c r="F257" s="42" t="s">
        <v>21</v>
      </c>
      <c r="G257" s="28" t="s">
        <v>41</v>
      </c>
      <c r="H257" s="49"/>
      <c r="I257" s="83">
        <v>134.69999999999999</v>
      </c>
      <c r="J257" s="83">
        <v>134.69999999999999</v>
      </c>
      <c r="K257" s="84">
        <f t="shared" si="3"/>
        <v>100</v>
      </c>
    </row>
    <row r="258" spans="1:11" s="4" customFormat="1" ht="56.25" customHeight="1" x14ac:dyDescent="0.3">
      <c r="A258" s="42" t="s">
        <v>424</v>
      </c>
      <c r="B258" s="24" t="s">
        <v>425</v>
      </c>
      <c r="C258" s="42" t="s">
        <v>426</v>
      </c>
      <c r="D258" s="42" t="s">
        <v>298</v>
      </c>
      <c r="E258" s="42" t="s">
        <v>418</v>
      </c>
      <c r="F258" s="42" t="s">
        <v>21</v>
      </c>
      <c r="G258" s="28" t="s">
        <v>386</v>
      </c>
      <c r="H258" s="49"/>
      <c r="I258" s="83">
        <v>400</v>
      </c>
      <c r="J258" s="83">
        <v>400</v>
      </c>
      <c r="K258" s="84">
        <f t="shared" si="3"/>
        <v>100</v>
      </c>
    </row>
    <row r="259" spans="1:11" s="4" customFormat="1" ht="46.5" customHeight="1" x14ac:dyDescent="0.3">
      <c r="A259" s="41" t="s">
        <v>544</v>
      </c>
      <c r="B259" s="23" t="s">
        <v>427</v>
      </c>
      <c r="C259" s="42"/>
      <c r="D259" s="42"/>
      <c r="E259" s="42"/>
      <c r="F259" s="42"/>
      <c r="G259" s="28"/>
      <c r="H259" s="49"/>
      <c r="I259" s="33">
        <v>19543.23</v>
      </c>
      <c r="J259" s="33">
        <v>19543.23</v>
      </c>
      <c r="K259" s="85">
        <f t="shared" si="3"/>
        <v>100</v>
      </c>
    </row>
    <row r="260" spans="1:11" s="4" customFormat="1" ht="64.5" customHeight="1" x14ac:dyDescent="0.3">
      <c r="A260" s="42" t="s">
        <v>428</v>
      </c>
      <c r="B260" s="24" t="s">
        <v>429</v>
      </c>
      <c r="C260" s="42" t="s">
        <v>430</v>
      </c>
      <c r="D260" s="42" t="s">
        <v>431</v>
      </c>
      <c r="E260" s="42" t="s">
        <v>432</v>
      </c>
      <c r="F260" s="42" t="s">
        <v>30</v>
      </c>
      <c r="G260" s="28" t="s">
        <v>433</v>
      </c>
      <c r="H260" s="49" t="s">
        <v>90</v>
      </c>
      <c r="I260" s="83">
        <v>19543.23</v>
      </c>
      <c r="J260" s="83">
        <v>19543.23</v>
      </c>
      <c r="K260" s="84">
        <f t="shared" si="3"/>
        <v>100</v>
      </c>
    </row>
    <row r="261" spans="1:11" s="4" customFormat="1" ht="39.75" customHeight="1" x14ac:dyDescent="0.3">
      <c r="A261" s="41" t="s">
        <v>545</v>
      </c>
      <c r="B261" s="23" t="s">
        <v>434</v>
      </c>
      <c r="C261" s="42"/>
      <c r="D261" s="42"/>
      <c r="E261" s="42"/>
      <c r="F261" s="42"/>
      <c r="G261" s="28"/>
      <c r="H261" s="49"/>
      <c r="I261" s="33">
        <v>343194.1</v>
      </c>
      <c r="J261" s="33">
        <v>343194.09778000001</v>
      </c>
      <c r="K261" s="85">
        <f t="shared" si="3"/>
        <v>99.999999353135749</v>
      </c>
    </row>
    <row r="262" spans="1:11" s="4" customFormat="1" ht="46.5" customHeight="1" x14ac:dyDescent="0.3">
      <c r="A262" s="42" t="s">
        <v>435</v>
      </c>
      <c r="B262" s="24" t="s">
        <v>436</v>
      </c>
      <c r="C262" s="42" t="s">
        <v>127</v>
      </c>
      <c r="D262" s="42" t="s">
        <v>437</v>
      </c>
      <c r="E262" s="42" t="s">
        <v>438</v>
      </c>
      <c r="F262" s="42" t="s">
        <v>21</v>
      </c>
      <c r="G262" s="26" t="s">
        <v>129</v>
      </c>
      <c r="H262" s="49"/>
      <c r="I262" s="83">
        <v>8194.0999999999985</v>
      </c>
      <c r="J262" s="83">
        <v>8194.0977800000001</v>
      </c>
      <c r="K262" s="84">
        <f t="shared" si="3"/>
        <v>99.999972907335788</v>
      </c>
    </row>
    <row r="263" spans="1:11" s="4" customFormat="1" ht="84" customHeight="1" x14ac:dyDescent="0.3">
      <c r="A263" s="42" t="s">
        <v>439</v>
      </c>
      <c r="B263" s="24" t="s">
        <v>440</v>
      </c>
      <c r="C263" s="42" t="s">
        <v>51</v>
      </c>
      <c r="D263" s="42" t="s">
        <v>441</v>
      </c>
      <c r="E263" s="42" t="s">
        <v>438</v>
      </c>
      <c r="F263" s="42" t="s">
        <v>21</v>
      </c>
      <c r="G263" s="28" t="s">
        <v>53</v>
      </c>
      <c r="H263" s="49"/>
      <c r="I263" s="83">
        <v>335000</v>
      </c>
      <c r="J263" s="83">
        <v>335000</v>
      </c>
      <c r="K263" s="84">
        <f t="shared" si="3"/>
        <v>100</v>
      </c>
    </row>
    <row r="264" spans="1:11" s="4" customFormat="1" ht="80.25" customHeight="1" x14ac:dyDescent="0.3">
      <c r="A264" s="41" t="s">
        <v>546</v>
      </c>
      <c r="B264" s="23" t="s">
        <v>442</v>
      </c>
      <c r="C264" s="42"/>
      <c r="D264" s="42"/>
      <c r="E264" s="42"/>
      <c r="F264" s="42"/>
      <c r="G264" s="52"/>
      <c r="H264" s="49"/>
      <c r="I264" s="33">
        <v>534355.68290000001</v>
      </c>
      <c r="J264" s="33">
        <v>534355.6827</v>
      </c>
      <c r="K264" s="85">
        <f t="shared" si="3"/>
        <v>99.999999962571749</v>
      </c>
    </row>
    <row r="265" spans="1:11" s="4" customFormat="1" ht="48" customHeight="1" x14ac:dyDescent="0.3">
      <c r="A265" s="42" t="s">
        <v>443</v>
      </c>
      <c r="B265" s="24" t="s">
        <v>444</v>
      </c>
      <c r="C265" s="42" t="s">
        <v>51</v>
      </c>
      <c r="D265" s="42" t="s">
        <v>52</v>
      </c>
      <c r="E265" s="42" t="s">
        <v>445</v>
      </c>
      <c r="F265" s="42" t="s">
        <v>21</v>
      </c>
      <c r="G265" s="28" t="s">
        <v>53</v>
      </c>
      <c r="H265" s="49"/>
      <c r="I265" s="83">
        <v>434349.4829</v>
      </c>
      <c r="J265" s="83">
        <v>434349.48269999999</v>
      </c>
      <c r="K265" s="84">
        <f t="shared" si="3"/>
        <v>99.999999953954116</v>
      </c>
    </row>
    <row r="266" spans="1:11" s="4" customFormat="1" ht="66" customHeight="1" x14ac:dyDescent="0.3">
      <c r="A266" s="42" t="s">
        <v>446</v>
      </c>
      <c r="B266" s="24" t="s">
        <v>447</v>
      </c>
      <c r="C266" s="42" t="s">
        <v>85</v>
      </c>
      <c r="D266" s="42" t="s">
        <v>52</v>
      </c>
      <c r="E266" s="42" t="s">
        <v>445</v>
      </c>
      <c r="F266" s="42" t="s">
        <v>21</v>
      </c>
      <c r="G266" s="28" t="s">
        <v>88</v>
      </c>
      <c r="H266" s="49"/>
      <c r="I266" s="83">
        <v>100006.2</v>
      </c>
      <c r="J266" s="83">
        <v>100006.2</v>
      </c>
      <c r="K266" s="84">
        <f t="shared" si="3"/>
        <v>100</v>
      </c>
    </row>
    <row r="267" spans="1:11" s="4" customFormat="1" ht="71.25" customHeight="1" x14ac:dyDescent="0.3">
      <c r="A267" s="41" t="s">
        <v>547</v>
      </c>
      <c r="B267" s="23" t="s">
        <v>448</v>
      </c>
      <c r="C267" s="42"/>
      <c r="D267" s="42"/>
      <c r="E267" s="42"/>
      <c r="F267" s="42"/>
      <c r="G267" s="52"/>
      <c r="H267" s="49"/>
      <c r="I267" s="33">
        <v>519.20000000000005</v>
      </c>
      <c r="J267" s="33">
        <v>0</v>
      </c>
      <c r="K267" s="85">
        <f t="shared" si="3"/>
        <v>0</v>
      </c>
    </row>
    <row r="268" spans="1:11" s="4" customFormat="1" ht="98.25" customHeight="1" x14ac:dyDescent="0.3">
      <c r="A268" s="42" t="s">
        <v>449</v>
      </c>
      <c r="B268" s="24" t="s">
        <v>450</v>
      </c>
      <c r="C268" s="42" t="s">
        <v>37</v>
      </c>
      <c r="D268" s="42" t="s">
        <v>38</v>
      </c>
      <c r="E268" s="42" t="s">
        <v>44</v>
      </c>
      <c r="F268" s="42" t="s">
        <v>40</v>
      </c>
      <c r="G268" s="28" t="s">
        <v>41</v>
      </c>
      <c r="H268" s="49"/>
      <c r="I268" s="83">
        <v>519.20000000000005</v>
      </c>
      <c r="J268" s="83">
        <v>0</v>
      </c>
      <c r="K268" s="84">
        <f t="shared" si="3"/>
        <v>0</v>
      </c>
    </row>
    <row r="269" spans="1:11" s="4" customFormat="1" ht="76.5" customHeight="1" x14ac:dyDescent="0.3">
      <c r="A269" s="41" t="s">
        <v>548</v>
      </c>
      <c r="B269" s="23" t="s">
        <v>451</v>
      </c>
      <c r="C269" s="53"/>
      <c r="D269" s="42"/>
      <c r="E269" s="42"/>
      <c r="F269" s="42"/>
      <c r="G269" s="24"/>
      <c r="H269" s="49"/>
      <c r="I269" s="33">
        <v>15152.51</v>
      </c>
      <c r="J269" s="33">
        <v>11200.19197</v>
      </c>
      <c r="K269" s="85">
        <f t="shared" si="3"/>
        <v>73.916413650279722</v>
      </c>
    </row>
    <row r="270" spans="1:11" s="4" customFormat="1" ht="62.25" customHeight="1" x14ac:dyDescent="0.3">
      <c r="A270" s="42" t="s">
        <v>452</v>
      </c>
      <c r="B270" s="24" t="s">
        <v>453</v>
      </c>
      <c r="C270" s="53">
        <v>812</v>
      </c>
      <c r="D270" s="42" t="s">
        <v>252</v>
      </c>
      <c r="E270" s="42" t="s">
        <v>454</v>
      </c>
      <c r="F270" s="42" t="s">
        <v>30</v>
      </c>
      <c r="G270" s="28" t="s">
        <v>53</v>
      </c>
      <c r="H270" s="49" t="s">
        <v>96</v>
      </c>
      <c r="I270" s="83">
        <v>15152.51</v>
      </c>
      <c r="J270" s="83">
        <v>11200.19197</v>
      </c>
      <c r="K270" s="84">
        <f t="shared" ref="K270:K304" si="4">J270*100/I270</f>
        <v>73.916413650279722</v>
      </c>
    </row>
    <row r="271" spans="1:11" s="4" customFormat="1" ht="39.75" customHeight="1" x14ac:dyDescent="0.3">
      <c r="A271" s="41" t="s">
        <v>549</v>
      </c>
      <c r="B271" s="23" t="s">
        <v>455</v>
      </c>
      <c r="C271" s="53"/>
      <c r="D271" s="42"/>
      <c r="E271" s="42"/>
      <c r="F271" s="42"/>
      <c r="G271" s="24"/>
      <c r="H271" s="49"/>
      <c r="I271" s="33">
        <v>68071.939840000006</v>
      </c>
      <c r="J271" s="33">
        <v>68071.939840000006</v>
      </c>
      <c r="K271" s="85">
        <f t="shared" si="4"/>
        <v>100</v>
      </c>
    </row>
    <row r="272" spans="1:11" s="4" customFormat="1" ht="99.75" customHeight="1" x14ac:dyDescent="0.3">
      <c r="A272" s="42" t="s">
        <v>456</v>
      </c>
      <c r="B272" s="24" t="s">
        <v>457</v>
      </c>
      <c r="C272" s="42" t="s">
        <v>28</v>
      </c>
      <c r="D272" s="42" t="s">
        <v>38</v>
      </c>
      <c r="E272" s="42" t="s">
        <v>458</v>
      </c>
      <c r="F272" s="42" t="s">
        <v>40</v>
      </c>
      <c r="G272" s="24" t="s">
        <v>31</v>
      </c>
      <c r="H272" s="49"/>
      <c r="I272" s="83">
        <v>68071.939840000006</v>
      </c>
      <c r="J272" s="83">
        <v>68071.939840000006</v>
      </c>
      <c r="K272" s="84">
        <f t="shared" si="4"/>
        <v>100</v>
      </c>
    </row>
    <row r="273" spans="1:11" s="4" customFormat="1" ht="37.5" customHeight="1" x14ac:dyDescent="0.3">
      <c r="A273" s="41" t="s">
        <v>550</v>
      </c>
      <c r="B273" s="23" t="s">
        <v>459</v>
      </c>
      <c r="C273" s="53"/>
      <c r="D273" s="42"/>
      <c r="E273" s="42"/>
      <c r="F273" s="42"/>
      <c r="G273" s="24"/>
      <c r="H273" s="49"/>
      <c r="I273" s="33">
        <v>45271.203249999999</v>
      </c>
      <c r="J273" s="33">
        <v>39133.483789999998</v>
      </c>
      <c r="K273" s="85">
        <f t="shared" si="4"/>
        <v>86.442331947516763</v>
      </c>
    </row>
    <row r="274" spans="1:11" s="4" customFormat="1" ht="48.75" customHeight="1" x14ac:dyDescent="0.3">
      <c r="A274" s="42" t="s">
        <v>460</v>
      </c>
      <c r="B274" s="24" t="s">
        <v>461</v>
      </c>
      <c r="C274" s="53">
        <v>812</v>
      </c>
      <c r="D274" s="42" t="s">
        <v>73</v>
      </c>
      <c r="E274" s="42" t="s">
        <v>462</v>
      </c>
      <c r="F274" s="42" t="s">
        <v>30</v>
      </c>
      <c r="G274" s="24" t="s">
        <v>53</v>
      </c>
      <c r="H274" s="49" t="s">
        <v>113</v>
      </c>
      <c r="I274" s="83">
        <v>45271.203249999999</v>
      </c>
      <c r="J274" s="83">
        <v>39133.483789999998</v>
      </c>
      <c r="K274" s="84">
        <f t="shared" si="4"/>
        <v>86.442331947516763</v>
      </c>
    </row>
    <row r="275" spans="1:11" s="4" customFormat="1" ht="51" customHeight="1" x14ac:dyDescent="0.3">
      <c r="A275" s="41" t="s">
        <v>551</v>
      </c>
      <c r="B275" s="23" t="s">
        <v>463</v>
      </c>
      <c r="C275" s="53"/>
      <c r="D275" s="42"/>
      <c r="E275" s="42"/>
      <c r="F275" s="42"/>
      <c r="G275" s="24"/>
      <c r="H275" s="49"/>
      <c r="I275" s="33">
        <v>5000</v>
      </c>
      <c r="J275" s="33">
        <v>4506.6666299999997</v>
      </c>
      <c r="K275" s="85">
        <f t="shared" si="4"/>
        <v>90.133332599999989</v>
      </c>
    </row>
    <row r="276" spans="1:11" s="4" customFormat="1" ht="61.5" customHeight="1" x14ac:dyDescent="0.3">
      <c r="A276" s="42" t="s">
        <v>464</v>
      </c>
      <c r="B276" s="24" t="s">
        <v>465</v>
      </c>
      <c r="C276" s="53">
        <v>819</v>
      </c>
      <c r="D276" s="42" t="s">
        <v>466</v>
      </c>
      <c r="E276" s="42" t="s">
        <v>467</v>
      </c>
      <c r="F276" s="42" t="s">
        <v>21</v>
      </c>
      <c r="G276" s="24" t="s">
        <v>376</v>
      </c>
      <c r="H276" s="49"/>
      <c r="I276" s="83">
        <v>5000</v>
      </c>
      <c r="J276" s="83">
        <v>4506.6666299999997</v>
      </c>
      <c r="K276" s="84">
        <f t="shared" si="4"/>
        <v>90.133332599999989</v>
      </c>
    </row>
    <row r="277" spans="1:11" s="4" customFormat="1" ht="78.75" customHeight="1" x14ac:dyDescent="0.3">
      <c r="A277" s="41" t="s">
        <v>552</v>
      </c>
      <c r="B277" s="23" t="s">
        <v>468</v>
      </c>
      <c r="C277" s="53"/>
      <c r="D277" s="42"/>
      <c r="E277" s="42"/>
      <c r="F277" s="42"/>
      <c r="G277" s="24"/>
      <c r="H277" s="49"/>
      <c r="I277" s="33">
        <v>1898.9509999999973</v>
      </c>
      <c r="J277" s="33">
        <v>1898.9508800000001</v>
      </c>
      <c r="K277" s="85">
        <f t="shared" si="4"/>
        <v>99.999993680721772</v>
      </c>
    </row>
    <row r="278" spans="1:11" s="4" customFormat="1" ht="63.75" customHeight="1" x14ac:dyDescent="0.3">
      <c r="A278" s="42" t="s">
        <v>469</v>
      </c>
      <c r="B278" s="24" t="s">
        <v>470</v>
      </c>
      <c r="C278" s="42" t="s">
        <v>28</v>
      </c>
      <c r="D278" s="42" t="s">
        <v>437</v>
      </c>
      <c r="E278" s="42" t="s">
        <v>471</v>
      </c>
      <c r="F278" s="42" t="s">
        <v>30</v>
      </c>
      <c r="G278" s="24" t="s">
        <v>31</v>
      </c>
      <c r="H278" s="82" t="s">
        <v>89</v>
      </c>
      <c r="I278" s="83">
        <v>1898.9509999999973</v>
      </c>
      <c r="J278" s="83">
        <v>1898.9508800000001</v>
      </c>
      <c r="K278" s="84">
        <f t="shared" si="4"/>
        <v>99.999993680721772</v>
      </c>
    </row>
    <row r="279" spans="1:11" s="4" customFormat="1" ht="47.25" customHeight="1" x14ac:dyDescent="0.3">
      <c r="A279" s="41" t="s">
        <v>553</v>
      </c>
      <c r="B279" s="23" t="s">
        <v>472</v>
      </c>
      <c r="C279" s="42"/>
      <c r="D279" s="42"/>
      <c r="E279" s="42"/>
      <c r="F279" s="42"/>
      <c r="G279" s="24"/>
      <c r="H279" s="82"/>
      <c r="I279" s="33">
        <v>95000</v>
      </c>
      <c r="J279" s="33">
        <v>95000</v>
      </c>
      <c r="K279" s="85">
        <f t="shared" si="4"/>
        <v>100</v>
      </c>
    </row>
    <row r="280" spans="1:11" s="4" customFormat="1" ht="75" customHeight="1" x14ac:dyDescent="0.3">
      <c r="A280" s="42" t="s">
        <v>473</v>
      </c>
      <c r="B280" s="24" t="s">
        <v>474</v>
      </c>
      <c r="C280" s="42" t="s">
        <v>85</v>
      </c>
      <c r="D280" s="42" t="s">
        <v>441</v>
      </c>
      <c r="E280" s="42" t="s">
        <v>475</v>
      </c>
      <c r="F280" s="42" t="s">
        <v>21</v>
      </c>
      <c r="G280" s="24" t="s">
        <v>88</v>
      </c>
      <c r="H280" s="82"/>
      <c r="I280" s="83">
        <v>95000</v>
      </c>
      <c r="J280" s="83">
        <v>95000</v>
      </c>
      <c r="K280" s="84">
        <f t="shared" si="4"/>
        <v>100</v>
      </c>
    </row>
    <row r="281" spans="1:11" s="4" customFormat="1" ht="68.25" customHeight="1" x14ac:dyDescent="0.3">
      <c r="A281" s="41" t="s">
        <v>554</v>
      </c>
      <c r="B281" s="23" t="s">
        <v>476</v>
      </c>
      <c r="C281" s="42"/>
      <c r="D281" s="42"/>
      <c r="E281" s="42"/>
      <c r="F281" s="42"/>
      <c r="G281" s="24"/>
      <c r="H281" s="82"/>
      <c r="I281" s="33">
        <v>2987.2920000000004</v>
      </c>
      <c r="J281" s="33">
        <v>2636.3530000000001</v>
      </c>
      <c r="K281" s="85">
        <f t="shared" si="4"/>
        <v>88.252269948836584</v>
      </c>
    </row>
    <row r="282" spans="1:11" s="20" customFormat="1" ht="45.75" customHeight="1" x14ac:dyDescent="0.3">
      <c r="A282" s="42" t="s">
        <v>477</v>
      </c>
      <c r="B282" s="24" t="s">
        <v>478</v>
      </c>
      <c r="C282" s="42" t="s">
        <v>479</v>
      </c>
      <c r="D282" s="42" t="s">
        <v>480</v>
      </c>
      <c r="E282" s="42" t="s">
        <v>481</v>
      </c>
      <c r="F282" s="42" t="s">
        <v>21</v>
      </c>
      <c r="G282" s="24" t="s">
        <v>482</v>
      </c>
      <c r="H282" s="82"/>
      <c r="I282" s="83">
        <v>2987.2920000000004</v>
      </c>
      <c r="J282" s="83">
        <v>2636.3530000000001</v>
      </c>
      <c r="K282" s="84">
        <f t="shared" si="4"/>
        <v>88.252269948836584</v>
      </c>
    </row>
    <row r="283" spans="1:11" s="4" customFormat="1" ht="25.5" customHeight="1" x14ac:dyDescent="0.3">
      <c r="A283" s="41" t="s">
        <v>555</v>
      </c>
      <c r="B283" s="23" t="s">
        <v>483</v>
      </c>
      <c r="C283" s="42"/>
      <c r="D283" s="42"/>
      <c r="E283" s="42"/>
      <c r="F283" s="42"/>
      <c r="G283" s="24"/>
      <c r="H283" s="89"/>
      <c r="I283" s="33">
        <v>391125.52282999997</v>
      </c>
      <c r="J283" s="33">
        <v>387729.54612000001</v>
      </c>
      <c r="K283" s="85">
        <f t="shared" si="4"/>
        <v>99.131742493962491</v>
      </c>
    </row>
    <row r="284" spans="1:11" s="4" customFormat="1" ht="45.75" customHeight="1" x14ac:dyDescent="0.3">
      <c r="A284" s="42" t="s">
        <v>484</v>
      </c>
      <c r="B284" s="24" t="s">
        <v>485</v>
      </c>
      <c r="C284" s="42" t="s">
        <v>51</v>
      </c>
      <c r="D284" s="42" t="s">
        <v>136</v>
      </c>
      <c r="E284" s="42" t="s">
        <v>486</v>
      </c>
      <c r="F284" s="42" t="s">
        <v>21</v>
      </c>
      <c r="G284" s="24" t="s">
        <v>53</v>
      </c>
      <c r="H284" s="82"/>
      <c r="I284" s="83">
        <v>226</v>
      </c>
      <c r="J284" s="83">
        <v>226</v>
      </c>
      <c r="K284" s="84">
        <f t="shared" si="4"/>
        <v>100</v>
      </c>
    </row>
    <row r="285" spans="1:11" s="4" customFormat="1" ht="45.75" customHeight="1" x14ac:dyDescent="0.3">
      <c r="A285" s="42" t="s">
        <v>487</v>
      </c>
      <c r="B285" s="24" t="s">
        <v>488</v>
      </c>
      <c r="C285" s="42" t="s">
        <v>51</v>
      </c>
      <c r="D285" s="42" t="s">
        <v>136</v>
      </c>
      <c r="E285" s="42" t="s">
        <v>486</v>
      </c>
      <c r="F285" s="42" t="s">
        <v>21</v>
      </c>
      <c r="G285" s="24" t="s">
        <v>53</v>
      </c>
      <c r="H285" s="82"/>
      <c r="I285" s="83">
        <v>300</v>
      </c>
      <c r="J285" s="83">
        <v>300</v>
      </c>
      <c r="K285" s="84">
        <f t="shared" si="4"/>
        <v>100</v>
      </c>
    </row>
    <row r="286" spans="1:11" s="4" customFormat="1" ht="45.75" customHeight="1" x14ac:dyDescent="0.3">
      <c r="A286" s="42" t="s">
        <v>489</v>
      </c>
      <c r="B286" s="24" t="s">
        <v>490</v>
      </c>
      <c r="C286" s="42" t="s">
        <v>51</v>
      </c>
      <c r="D286" s="42" t="s">
        <v>136</v>
      </c>
      <c r="E286" s="42" t="s">
        <v>486</v>
      </c>
      <c r="F286" s="42" t="s">
        <v>21</v>
      </c>
      <c r="G286" s="24" t="s">
        <v>53</v>
      </c>
      <c r="H286" s="82"/>
      <c r="I286" s="83">
        <v>579.80126000000018</v>
      </c>
      <c r="J286" s="83">
        <v>579.80125999999996</v>
      </c>
      <c r="K286" s="84">
        <f t="shared" si="4"/>
        <v>99.999999999999957</v>
      </c>
    </row>
    <row r="287" spans="1:11" s="4" customFormat="1" ht="45.75" customHeight="1" x14ac:dyDescent="0.3">
      <c r="A287" s="42" t="s">
        <v>491</v>
      </c>
      <c r="B287" s="24" t="s">
        <v>492</v>
      </c>
      <c r="C287" s="42" t="s">
        <v>51</v>
      </c>
      <c r="D287" s="42" t="s">
        <v>252</v>
      </c>
      <c r="E287" s="42" t="s">
        <v>486</v>
      </c>
      <c r="F287" s="42" t="s">
        <v>21</v>
      </c>
      <c r="G287" s="24" t="s">
        <v>53</v>
      </c>
      <c r="H287" s="82"/>
      <c r="I287" s="83">
        <v>323.34999999999854</v>
      </c>
      <c r="J287" s="83">
        <v>323.35000000000002</v>
      </c>
      <c r="K287" s="84">
        <f t="shared" si="4"/>
        <v>100.00000000000045</v>
      </c>
    </row>
    <row r="288" spans="1:11" s="4" customFormat="1" ht="47.25" customHeight="1" x14ac:dyDescent="0.3">
      <c r="A288" s="42" t="s">
        <v>493</v>
      </c>
      <c r="B288" s="24" t="s">
        <v>494</v>
      </c>
      <c r="C288" s="42" t="s">
        <v>51</v>
      </c>
      <c r="D288" s="42" t="s">
        <v>298</v>
      </c>
      <c r="E288" s="42" t="s">
        <v>486</v>
      </c>
      <c r="F288" s="42" t="s">
        <v>21</v>
      </c>
      <c r="G288" s="24" t="s">
        <v>53</v>
      </c>
      <c r="H288" s="49"/>
      <c r="I288" s="83">
        <v>34805</v>
      </c>
      <c r="J288" s="83">
        <v>34789.046280000002</v>
      </c>
      <c r="K288" s="84">
        <f t="shared" si="4"/>
        <v>99.954162562850172</v>
      </c>
    </row>
    <row r="289" spans="1:182" s="4" customFormat="1" ht="48.75" customHeight="1" x14ac:dyDescent="0.3">
      <c r="A289" s="42" t="s">
        <v>495</v>
      </c>
      <c r="B289" s="24" t="s">
        <v>496</v>
      </c>
      <c r="C289" s="42" t="s">
        <v>51</v>
      </c>
      <c r="D289" s="42" t="s">
        <v>298</v>
      </c>
      <c r="E289" s="42" t="s">
        <v>486</v>
      </c>
      <c r="F289" s="42" t="s">
        <v>21</v>
      </c>
      <c r="G289" s="24" t="s">
        <v>53</v>
      </c>
      <c r="H289" s="49"/>
      <c r="I289" s="83">
        <v>298.00000000000364</v>
      </c>
      <c r="J289" s="83">
        <v>298</v>
      </c>
      <c r="K289" s="84">
        <f t="shared" si="4"/>
        <v>99.999999999998778</v>
      </c>
    </row>
    <row r="290" spans="1:182" s="4" customFormat="1" ht="46.5" customHeight="1" x14ac:dyDescent="0.3">
      <c r="A290" s="42" t="s">
        <v>497</v>
      </c>
      <c r="B290" s="24" t="s">
        <v>498</v>
      </c>
      <c r="C290" s="42" t="s">
        <v>51</v>
      </c>
      <c r="D290" s="42" t="s">
        <v>441</v>
      </c>
      <c r="E290" s="42" t="s">
        <v>486</v>
      </c>
      <c r="F290" s="42" t="s">
        <v>21</v>
      </c>
      <c r="G290" s="24" t="s">
        <v>53</v>
      </c>
      <c r="H290" s="82"/>
      <c r="I290" s="83">
        <v>101251.943</v>
      </c>
      <c r="J290" s="83">
        <v>101251.943</v>
      </c>
      <c r="K290" s="84">
        <f t="shared" si="4"/>
        <v>100.00000000000001</v>
      </c>
    </row>
    <row r="291" spans="1:182" s="4" customFormat="1" ht="82.5" customHeight="1" x14ac:dyDescent="0.3">
      <c r="A291" s="42" t="s">
        <v>499</v>
      </c>
      <c r="B291" s="24" t="s">
        <v>500</v>
      </c>
      <c r="C291" s="42" t="s">
        <v>426</v>
      </c>
      <c r="D291" s="42" t="s">
        <v>298</v>
      </c>
      <c r="E291" s="42" t="s">
        <v>486</v>
      </c>
      <c r="F291" s="42" t="s">
        <v>21</v>
      </c>
      <c r="G291" s="24" t="s">
        <v>386</v>
      </c>
      <c r="H291" s="82"/>
      <c r="I291" s="83">
        <v>19895.811259999999</v>
      </c>
      <c r="J291" s="83">
        <v>19895.811259999999</v>
      </c>
      <c r="K291" s="84">
        <f t="shared" si="4"/>
        <v>100</v>
      </c>
    </row>
    <row r="292" spans="1:182" s="4" customFormat="1" ht="49.5" customHeight="1" x14ac:dyDescent="0.3">
      <c r="A292" s="42" t="s">
        <v>501</v>
      </c>
      <c r="B292" s="24" t="s">
        <v>502</v>
      </c>
      <c r="C292" s="42" t="s">
        <v>426</v>
      </c>
      <c r="D292" s="42" t="s">
        <v>298</v>
      </c>
      <c r="E292" s="42" t="s">
        <v>486</v>
      </c>
      <c r="F292" s="42" t="s">
        <v>21</v>
      </c>
      <c r="G292" s="24" t="s">
        <v>386</v>
      </c>
      <c r="H292" s="82"/>
      <c r="I292" s="83">
        <v>1157.14428</v>
      </c>
      <c r="J292" s="83">
        <v>676.77850999999998</v>
      </c>
      <c r="K292" s="84">
        <f t="shared" si="4"/>
        <v>58.486959811096327</v>
      </c>
    </row>
    <row r="293" spans="1:182" s="4" customFormat="1" ht="42" customHeight="1" x14ac:dyDescent="0.3">
      <c r="A293" s="42" t="s">
        <v>503</v>
      </c>
      <c r="B293" s="24" t="s">
        <v>504</v>
      </c>
      <c r="C293" s="42" t="s">
        <v>505</v>
      </c>
      <c r="D293" s="42" t="s">
        <v>252</v>
      </c>
      <c r="E293" s="42" t="s">
        <v>486</v>
      </c>
      <c r="F293" s="42" t="s">
        <v>21</v>
      </c>
      <c r="G293" s="24" t="s">
        <v>506</v>
      </c>
      <c r="H293" s="82"/>
      <c r="I293" s="83">
        <v>497.18</v>
      </c>
      <c r="J293" s="83">
        <v>497.18</v>
      </c>
      <c r="K293" s="84">
        <f t="shared" si="4"/>
        <v>100</v>
      </c>
    </row>
    <row r="294" spans="1:182" s="4" customFormat="1" ht="60.75" customHeight="1" x14ac:dyDescent="0.3">
      <c r="A294" s="42" t="s">
        <v>507</v>
      </c>
      <c r="B294" s="24" t="s">
        <v>508</v>
      </c>
      <c r="C294" s="42" t="s">
        <v>85</v>
      </c>
      <c r="D294" s="42" t="s">
        <v>441</v>
      </c>
      <c r="E294" s="42" t="s">
        <v>486</v>
      </c>
      <c r="F294" s="42" t="s">
        <v>21</v>
      </c>
      <c r="G294" s="24" t="s">
        <v>88</v>
      </c>
      <c r="H294" s="82"/>
      <c r="I294" s="83">
        <v>40756.798999999999</v>
      </c>
      <c r="J294" s="83">
        <v>37914.935539999999</v>
      </c>
      <c r="K294" s="84">
        <f t="shared" si="4"/>
        <v>93.027265315904714</v>
      </c>
    </row>
    <row r="295" spans="1:182" s="21" customFormat="1" ht="66" customHeight="1" x14ac:dyDescent="0.3">
      <c r="A295" s="42" t="s">
        <v>509</v>
      </c>
      <c r="B295" s="24" t="s">
        <v>510</v>
      </c>
      <c r="C295" s="42" t="s">
        <v>85</v>
      </c>
      <c r="D295" s="42" t="s">
        <v>441</v>
      </c>
      <c r="E295" s="42" t="s">
        <v>486</v>
      </c>
      <c r="F295" s="42" t="s">
        <v>21</v>
      </c>
      <c r="G295" s="24" t="s">
        <v>88</v>
      </c>
      <c r="H295" s="82"/>
      <c r="I295" s="83">
        <v>8500</v>
      </c>
      <c r="J295" s="83">
        <v>8500</v>
      </c>
      <c r="K295" s="84">
        <f t="shared" si="4"/>
        <v>100</v>
      </c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  <c r="BB295" s="4"/>
      <c r="BC295" s="4"/>
      <c r="BD295" s="4"/>
      <c r="BE295" s="4"/>
      <c r="BF295" s="4"/>
      <c r="BG295" s="4"/>
      <c r="BH295" s="4"/>
      <c r="BI295" s="4"/>
      <c r="BJ295" s="4"/>
      <c r="BK295" s="4"/>
      <c r="BL295" s="4"/>
      <c r="BM295" s="4"/>
      <c r="BN295" s="4"/>
      <c r="BO295" s="4"/>
      <c r="BP295" s="4"/>
      <c r="BQ295" s="4"/>
      <c r="BR295" s="4"/>
      <c r="BS295" s="4"/>
      <c r="BT295" s="4"/>
      <c r="BU295" s="4"/>
      <c r="BV295" s="4"/>
      <c r="BW295" s="4"/>
      <c r="BX295" s="4"/>
      <c r="BY295" s="4"/>
      <c r="BZ295" s="4"/>
      <c r="CA295" s="4"/>
      <c r="CB295" s="4"/>
      <c r="CC295" s="4"/>
      <c r="CD295" s="4"/>
      <c r="CE295" s="4"/>
      <c r="CF295" s="4"/>
      <c r="CG295" s="4"/>
      <c r="CH295" s="4"/>
      <c r="CI295" s="4"/>
      <c r="CJ295" s="4"/>
      <c r="CK295" s="4"/>
      <c r="CL295" s="4"/>
      <c r="CM295" s="4"/>
      <c r="CN295" s="4"/>
      <c r="CO295" s="4"/>
      <c r="CP295" s="4"/>
      <c r="CQ295" s="4"/>
      <c r="CR295" s="4"/>
      <c r="CS295" s="4"/>
      <c r="CT295" s="4"/>
      <c r="CU295" s="4"/>
      <c r="CV295" s="4"/>
      <c r="CW295" s="4"/>
      <c r="CX295" s="4"/>
      <c r="CY295" s="4"/>
      <c r="CZ295" s="4"/>
      <c r="DA295" s="4"/>
      <c r="DB295" s="4"/>
      <c r="DC295" s="4"/>
      <c r="DD295" s="4"/>
      <c r="DE295" s="4"/>
      <c r="DF295" s="4"/>
      <c r="DG295" s="4"/>
      <c r="DH295" s="4"/>
      <c r="DI295" s="4"/>
      <c r="DJ295" s="4"/>
      <c r="DK295" s="4"/>
      <c r="DL295" s="4"/>
      <c r="DM295" s="4"/>
      <c r="DN295" s="4"/>
      <c r="DO295" s="4"/>
      <c r="DP295" s="4"/>
      <c r="DQ295" s="4"/>
      <c r="DR295" s="4"/>
      <c r="DS295" s="4"/>
      <c r="DT295" s="4"/>
      <c r="DU295" s="4"/>
      <c r="DV295" s="4"/>
      <c r="DW295" s="4"/>
      <c r="DX295" s="4"/>
      <c r="DY295" s="4"/>
      <c r="DZ295" s="4"/>
      <c r="EA295" s="4"/>
      <c r="EB295" s="4"/>
      <c r="EC295" s="4"/>
      <c r="ED295" s="4"/>
      <c r="EE295" s="4"/>
      <c r="EF295" s="4"/>
      <c r="EG295" s="4"/>
      <c r="EH295" s="4"/>
      <c r="EI295" s="4"/>
      <c r="EJ295" s="4"/>
      <c r="EK295" s="4"/>
      <c r="EL295" s="4"/>
      <c r="EM295" s="4"/>
      <c r="EN295" s="4"/>
      <c r="EO295" s="4"/>
      <c r="EP295" s="4"/>
      <c r="EQ295" s="4"/>
      <c r="ER295" s="4"/>
      <c r="ES295" s="4"/>
      <c r="ET295" s="4"/>
      <c r="EU295" s="4"/>
      <c r="EV295" s="4"/>
      <c r="EW295" s="4"/>
      <c r="EX295" s="4"/>
      <c r="EY295" s="4"/>
      <c r="EZ295" s="4"/>
      <c r="FA295" s="4"/>
      <c r="FB295" s="4"/>
      <c r="FC295" s="4"/>
      <c r="FD295" s="4"/>
      <c r="FE295" s="4"/>
      <c r="FF295" s="4"/>
      <c r="FG295" s="4"/>
      <c r="FH295" s="4"/>
      <c r="FI295" s="4"/>
      <c r="FJ295" s="4"/>
      <c r="FK295" s="4"/>
      <c r="FL295" s="4"/>
      <c r="FM295" s="4"/>
      <c r="FN295" s="4"/>
      <c r="FO295" s="4"/>
      <c r="FP295" s="4"/>
      <c r="FQ295" s="4"/>
      <c r="FR295" s="4"/>
      <c r="FS295" s="4"/>
      <c r="FT295" s="4"/>
      <c r="FU295" s="4"/>
      <c r="FV295" s="4"/>
      <c r="FW295" s="4"/>
      <c r="FX295" s="4"/>
      <c r="FY295" s="4"/>
      <c r="FZ295" s="4"/>
    </row>
    <row r="296" spans="1:182" s="4" customFormat="1" ht="78.75" customHeight="1" x14ac:dyDescent="0.3">
      <c r="A296" s="42" t="s">
        <v>511</v>
      </c>
      <c r="B296" s="24" t="s">
        <v>512</v>
      </c>
      <c r="C296" s="42" t="s">
        <v>85</v>
      </c>
      <c r="D296" s="42" t="s">
        <v>441</v>
      </c>
      <c r="E296" s="42" t="s">
        <v>486</v>
      </c>
      <c r="F296" s="42" t="s">
        <v>21</v>
      </c>
      <c r="G296" s="24" t="s">
        <v>88</v>
      </c>
      <c r="H296" s="82"/>
      <c r="I296" s="83">
        <v>32358.6</v>
      </c>
      <c r="J296" s="83">
        <v>32358.6</v>
      </c>
      <c r="K296" s="84">
        <f t="shared" si="4"/>
        <v>100</v>
      </c>
    </row>
    <row r="297" spans="1:182" s="21" customFormat="1" ht="96" customHeight="1" x14ac:dyDescent="0.3">
      <c r="A297" s="42" t="s">
        <v>513</v>
      </c>
      <c r="B297" s="24" t="s">
        <v>514</v>
      </c>
      <c r="C297" s="42" t="s">
        <v>85</v>
      </c>
      <c r="D297" s="42" t="s">
        <v>441</v>
      </c>
      <c r="E297" s="42" t="s">
        <v>486</v>
      </c>
      <c r="F297" s="42" t="s">
        <v>21</v>
      </c>
      <c r="G297" s="24" t="s">
        <v>88</v>
      </c>
      <c r="H297" s="82"/>
      <c r="I297" s="83">
        <v>46000</v>
      </c>
      <c r="J297" s="83">
        <v>46000</v>
      </c>
      <c r="K297" s="84">
        <f t="shared" si="4"/>
        <v>100</v>
      </c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  <c r="BB297" s="4"/>
      <c r="BC297" s="4"/>
      <c r="BD297" s="4"/>
      <c r="BE297" s="4"/>
      <c r="BF297" s="4"/>
      <c r="BG297" s="4"/>
      <c r="BH297" s="4"/>
      <c r="BI297" s="4"/>
      <c r="BJ297" s="4"/>
      <c r="BK297" s="4"/>
      <c r="BL297" s="4"/>
      <c r="BM297" s="4"/>
      <c r="BN297" s="4"/>
      <c r="BO297" s="4"/>
      <c r="BP297" s="4"/>
      <c r="BQ297" s="4"/>
      <c r="BR297" s="4"/>
      <c r="BS297" s="4"/>
      <c r="BT297" s="4"/>
      <c r="BU297" s="4"/>
      <c r="BV297" s="4"/>
      <c r="BW297" s="4"/>
      <c r="BX297" s="4"/>
      <c r="BY297" s="4"/>
      <c r="BZ297" s="4"/>
      <c r="CA297" s="4"/>
      <c r="CB297" s="4"/>
      <c r="CC297" s="4"/>
      <c r="CD297" s="4"/>
      <c r="CE297" s="4"/>
      <c r="CF297" s="4"/>
      <c r="CG297" s="4"/>
      <c r="CH297" s="4"/>
      <c r="CI297" s="4"/>
      <c r="CJ297" s="4"/>
      <c r="CK297" s="4"/>
      <c r="CL297" s="4"/>
      <c r="CM297" s="4"/>
      <c r="CN297" s="4"/>
      <c r="CO297" s="4"/>
      <c r="CP297" s="4"/>
      <c r="CQ297" s="4"/>
      <c r="CR297" s="4"/>
      <c r="CS297" s="4"/>
      <c r="CT297" s="4"/>
      <c r="CU297" s="4"/>
      <c r="CV297" s="4"/>
      <c r="CW297" s="4"/>
      <c r="CX297" s="4"/>
      <c r="CY297" s="4"/>
      <c r="CZ297" s="4"/>
      <c r="DA297" s="4"/>
      <c r="DB297" s="4"/>
      <c r="DC297" s="4"/>
      <c r="DD297" s="4"/>
      <c r="DE297" s="4"/>
      <c r="DF297" s="4"/>
      <c r="DG297" s="4"/>
      <c r="DH297" s="4"/>
      <c r="DI297" s="4"/>
      <c r="DJ297" s="4"/>
      <c r="DK297" s="4"/>
      <c r="DL297" s="4"/>
      <c r="DM297" s="4"/>
      <c r="DN297" s="4"/>
      <c r="DO297" s="4"/>
      <c r="DP297" s="4"/>
      <c r="DQ297" s="4"/>
      <c r="DR297" s="4"/>
      <c r="DS297" s="4"/>
      <c r="DT297" s="4"/>
      <c r="DU297" s="4"/>
      <c r="DV297" s="4"/>
      <c r="DW297" s="4"/>
      <c r="DX297" s="4"/>
      <c r="DY297" s="4"/>
      <c r="DZ297" s="4"/>
      <c r="EA297" s="4"/>
      <c r="EB297" s="4"/>
      <c r="EC297" s="4"/>
      <c r="ED297" s="4"/>
      <c r="EE297" s="4"/>
      <c r="EF297" s="4"/>
      <c r="EG297" s="4"/>
      <c r="EH297" s="4"/>
      <c r="EI297" s="4"/>
      <c r="EJ297" s="4"/>
      <c r="EK297" s="4"/>
      <c r="EL297" s="4"/>
      <c r="EM297" s="4"/>
      <c r="EN297" s="4"/>
      <c r="EO297" s="4"/>
      <c r="EP297" s="4"/>
      <c r="EQ297" s="4"/>
      <c r="ER297" s="4"/>
      <c r="ES297" s="4"/>
      <c r="ET297" s="4"/>
      <c r="EU297" s="4"/>
      <c r="EV297" s="4"/>
      <c r="EW297" s="4"/>
      <c r="EX297" s="4"/>
      <c r="EY297" s="4"/>
      <c r="EZ297" s="4"/>
      <c r="FA297" s="4"/>
      <c r="FB297" s="4"/>
      <c r="FC297" s="4"/>
      <c r="FD297" s="4"/>
      <c r="FE297" s="4"/>
      <c r="FF297" s="4"/>
      <c r="FG297" s="4"/>
      <c r="FH297" s="4"/>
      <c r="FI297" s="4"/>
      <c r="FJ297" s="4"/>
      <c r="FK297" s="4"/>
      <c r="FL297" s="4"/>
      <c r="FM297" s="4"/>
      <c r="FN297" s="4"/>
      <c r="FO297" s="4"/>
      <c r="FP297" s="4"/>
      <c r="FQ297" s="4"/>
      <c r="FR297" s="4"/>
      <c r="FS297" s="4"/>
      <c r="FT297" s="4"/>
      <c r="FU297" s="4"/>
      <c r="FV297" s="4"/>
      <c r="FW297" s="4"/>
      <c r="FX297" s="4"/>
      <c r="FY297" s="4"/>
      <c r="FZ297" s="4"/>
    </row>
    <row r="298" spans="1:182" s="21" customFormat="1" ht="96" customHeight="1" x14ac:dyDescent="0.3">
      <c r="A298" s="42" t="s">
        <v>515</v>
      </c>
      <c r="B298" s="24" t="s">
        <v>516</v>
      </c>
      <c r="C298" s="42" t="s">
        <v>85</v>
      </c>
      <c r="D298" s="42" t="s">
        <v>441</v>
      </c>
      <c r="E298" s="42" t="s">
        <v>486</v>
      </c>
      <c r="F298" s="42" t="s">
        <v>21</v>
      </c>
      <c r="G298" s="28" t="s">
        <v>88</v>
      </c>
      <c r="H298" s="82"/>
      <c r="I298" s="83">
        <v>48500</v>
      </c>
      <c r="J298" s="83">
        <v>48500</v>
      </c>
      <c r="K298" s="84">
        <f t="shared" si="4"/>
        <v>100</v>
      </c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  <c r="BB298" s="4"/>
      <c r="BC298" s="4"/>
      <c r="BD298" s="4"/>
      <c r="BE298" s="4"/>
      <c r="BF298" s="4"/>
      <c r="BG298" s="4"/>
      <c r="BH298" s="4"/>
      <c r="BI298" s="4"/>
      <c r="BJ298" s="4"/>
      <c r="BK298" s="4"/>
      <c r="BL298" s="4"/>
      <c r="BM298" s="4"/>
      <c r="BN298" s="4"/>
      <c r="BO298" s="4"/>
      <c r="BP298" s="4"/>
      <c r="BQ298" s="4"/>
      <c r="BR298" s="4"/>
      <c r="BS298" s="4"/>
      <c r="BT298" s="4"/>
      <c r="BU298" s="4"/>
      <c r="BV298" s="4"/>
      <c r="BW298" s="4"/>
      <c r="BX298" s="4"/>
      <c r="BY298" s="4"/>
      <c r="BZ298" s="4"/>
      <c r="CA298" s="4"/>
      <c r="CB298" s="4"/>
      <c r="CC298" s="4"/>
      <c r="CD298" s="4"/>
      <c r="CE298" s="4"/>
      <c r="CF298" s="4"/>
      <c r="CG298" s="4"/>
      <c r="CH298" s="4"/>
      <c r="CI298" s="4"/>
      <c r="CJ298" s="4"/>
      <c r="CK298" s="4"/>
      <c r="CL298" s="4"/>
      <c r="CM298" s="4"/>
      <c r="CN298" s="4"/>
      <c r="CO298" s="4"/>
      <c r="CP298" s="4"/>
      <c r="CQ298" s="4"/>
      <c r="CR298" s="4"/>
      <c r="CS298" s="4"/>
      <c r="CT298" s="4"/>
      <c r="CU298" s="4"/>
      <c r="CV298" s="4"/>
      <c r="CW298" s="4"/>
      <c r="CX298" s="4"/>
      <c r="CY298" s="4"/>
      <c r="CZ298" s="4"/>
      <c r="DA298" s="4"/>
      <c r="DB298" s="4"/>
      <c r="DC298" s="4"/>
      <c r="DD298" s="4"/>
      <c r="DE298" s="4"/>
      <c r="DF298" s="4"/>
      <c r="DG298" s="4"/>
      <c r="DH298" s="4"/>
      <c r="DI298" s="4"/>
      <c r="DJ298" s="4"/>
      <c r="DK298" s="4"/>
      <c r="DL298" s="4"/>
      <c r="DM298" s="4"/>
      <c r="DN298" s="4"/>
      <c r="DO298" s="4"/>
      <c r="DP298" s="4"/>
      <c r="DQ298" s="4"/>
      <c r="DR298" s="4"/>
      <c r="DS298" s="4"/>
      <c r="DT298" s="4"/>
      <c r="DU298" s="4"/>
      <c r="DV298" s="4"/>
      <c r="DW298" s="4"/>
      <c r="DX298" s="4"/>
      <c r="DY298" s="4"/>
      <c r="DZ298" s="4"/>
      <c r="EA298" s="4"/>
      <c r="EB298" s="4"/>
      <c r="EC298" s="4"/>
      <c r="ED298" s="4"/>
      <c r="EE298" s="4"/>
      <c r="EF298" s="4"/>
      <c r="EG298" s="4"/>
      <c r="EH298" s="4"/>
      <c r="EI298" s="4"/>
      <c r="EJ298" s="4"/>
      <c r="EK298" s="4"/>
      <c r="EL298" s="4"/>
      <c r="EM298" s="4"/>
      <c r="EN298" s="4"/>
      <c r="EO298" s="4"/>
      <c r="EP298" s="4"/>
      <c r="EQ298" s="4"/>
      <c r="ER298" s="4"/>
      <c r="ES298" s="4"/>
      <c r="ET298" s="4"/>
      <c r="EU298" s="4"/>
      <c r="EV298" s="4"/>
      <c r="EW298" s="4"/>
      <c r="EX298" s="4"/>
      <c r="EY298" s="4"/>
      <c r="EZ298" s="4"/>
      <c r="FA298" s="4"/>
      <c r="FB298" s="4"/>
      <c r="FC298" s="4"/>
      <c r="FD298" s="4"/>
      <c r="FE298" s="4"/>
      <c r="FF298" s="4"/>
      <c r="FG298" s="4"/>
      <c r="FH298" s="4"/>
      <c r="FI298" s="4"/>
      <c r="FJ298" s="4"/>
      <c r="FK298" s="4"/>
      <c r="FL298" s="4"/>
      <c r="FM298" s="4"/>
      <c r="FN298" s="4"/>
      <c r="FO298" s="4"/>
      <c r="FP298" s="4"/>
      <c r="FQ298" s="4"/>
      <c r="FR298" s="4"/>
      <c r="FS298" s="4"/>
      <c r="FT298" s="4"/>
      <c r="FU298" s="4"/>
      <c r="FV298" s="4"/>
      <c r="FW298" s="4"/>
      <c r="FX298" s="4"/>
      <c r="FY298" s="4"/>
      <c r="FZ298" s="4"/>
    </row>
    <row r="299" spans="1:182" s="4" customFormat="1" ht="65.25" customHeight="1" x14ac:dyDescent="0.3">
      <c r="A299" s="42" t="s">
        <v>517</v>
      </c>
      <c r="B299" s="24" t="s">
        <v>518</v>
      </c>
      <c r="C299" s="42" t="s">
        <v>85</v>
      </c>
      <c r="D299" s="42" t="s">
        <v>441</v>
      </c>
      <c r="E299" s="42" t="s">
        <v>486</v>
      </c>
      <c r="F299" s="42" t="s">
        <v>21</v>
      </c>
      <c r="G299" s="24" t="s">
        <v>88</v>
      </c>
      <c r="H299" s="82"/>
      <c r="I299" s="83">
        <v>20000</v>
      </c>
      <c r="J299" s="83">
        <v>20000</v>
      </c>
      <c r="K299" s="84">
        <f t="shared" si="4"/>
        <v>100</v>
      </c>
    </row>
    <row r="300" spans="1:182" s="4" customFormat="1" ht="63.75" customHeight="1" x14ac:dyDescent="0.3">
      <c r="A300" s="42" t="s">
        <v>519</v>
      </c>
      <c r="B300" s="24" t="s">
        <v>520</v>
      </c>
      <c r="C300" s="42" t="s">
        <v>85</v>
      </c>
      <c r="D300" s="42" t="s">
        <v>441</v>
      </c>
      <c r="E300" s="42" t="s">
        <v>486</v>
      </c>
      <c r="F300" s="42" t="s">
        <v>21</v>
      </c>
      <c r="G300" s="24" t="s">
        <v>88</v>
      </c>
      <c r="H300" s="82"/>
      <c r="I300" s="83">
        <v>23000</v>
      </c>
      <c r="J300" s="83">
        <v>23000</v>
      </c>
      <c r="K300" s="84">
        <f t="shared" si="4"/>
        <v>100</v>
      </c>
    </row>
    <row r="301" spans="1:182" s="4" customFormat="1" ht="80.25" customHeight="1" x14ac:dyDescent="0.3">
      <c r="A301" s="42" t="s">
        <v>521</v>
      </c>
      <c r="B301" s="24" t="s">
        <v>522</v>
      </c>
      <c r="C301" s="42" t="s">
        <v>85</v>
      </c>
      <c r="D301" s="42" t="s">
        <v>441</v>
      </c>
      <c r="E301" s="42" t="s">
        <v>486</v>
      </c>
      <c r="F301" s="42" t="s">
        <v>21</v>
      </c>
      <c r="G301" s="24" t="s">
        <v>88</v>
      </c>
      <c r="H301" s="82"/>
      <c r="I301" s="83">
        <v>5000</v>
      </c>
      <c r="J301" s="83">
        <v>5000</v>
      </c>
      <c r="K301" s="84">
        <f t="shared" si="4"/>
        <v>100</v>
      </c>
    </row>
    <row r="302" spans="1:182" s="4" customFormat="1" ht="63.75" customHeight="1" x14ac:dyDescent="0.3">
      <c r="A302" s="42" t="s">
        <v>523</v>
      </c>
      <c r="B302" s="24" t="s">
        <v>524</v>
      </c>
      <c r="C302" s="42" t="s">
        <v>525</v>
      </c>
      <c r="D302" s="42" t="s">
        <v>526</v>
      </c>
      <c r="E302" s="42" t="s">
        <v>486</v>
      </c>
      <c r="F302" s="42" t="s">
        <v>21</v>
      </c>
      <c r="G302" s="58" t="s">
        <v>376</v>
      </c>
      <c r="H302" s="82"/>
      <c r="I302" s="83">
        <v>7675.8940300000013</v>
      </c>
      <c r="J302" s="83">
        <v>7618.1002699999999</v>
      </c>
      <c r="K302" s="84">
        <f t="shared" si="4"/>
        <v>99.247074545660439</v>
      </c>
    </row>
    <row r="303" spans="1:182" s="4" customFormat="1" ht="16.5" customHeight="1" x14ac:dyDescent="0.3">
      <c r="A303" s="44" t="s">
        <v>527</v>
      </c>
      <c r="B303" s="29" t="s">
        <v>528</v>
      </c>
      <c r="C303" s="56"/>
      <c r="D303" s="56"/>
      <c r="E303" s="56"/>
      <c r="F303" s="56"/>
      <c r="G303" s="57"/>
      <c r="H303" s="74"/>
      <c r="I303" s="35">
        <v>4880359.9114800002</v>
      </c>
      <c r="J303" s="35">
        <v>4662422.5948400004</v>
      </c>
      <c r="K303" s="39">
        <f t="shared" si="4"/>
        <v>95.534400728779261</v>
      </c>
      <c r="O303" s="18"/>
    </row>
    <row r="304" spans="1:182" s="4" customFormat="1" x14ac:dyDescent="0.3">
      <c r="A304" s="44"/>
      <c r="B304" s="29" t="s">
        <v>529</v>
      </c>
      <c r="C304" s="56"/>
      <c r="D304" s="56"/>
      <c r="E304" s="56"/>
      <c r="F304" s="56"/>
      <c r="G304" s="57"/>
      <c r="H304" s="74"/>
      <c r="I304" s="35">
        <v>8384463.3731000004</v>
      </c>
      <c r="J304" s="35">
        <v>7128183.6658699997</v>
      </c>
      <c r="K304" s="39">
        <f t="shared" si="4"/>
        <v>85.016575881760772</v>
      </c>
    </row>
    <row r="305" spans="1:11" x14ac:dyDescent="0.3">
      <c r="G305" s="110"/>
      <c r="H305" s="110"/>
      <c r="I305" s="75"/>
      <c r="J305" s="75"/>
      <c r="K305" s="75"/>
    </row>
    <row r="306" spans="1:11" x14ac:dyDescent="0.3">
      <c r="G306" s="110"/>
      <c r="H306" s="110"/>
      <c r="I306" s="75"/>
      <c r="J306" s="75"/>
      <c r="K306" s="75"/>
    </row>
    <row r="307" spans="1:11" x14ac:dyDescent="0.3">
      <c r="G307" s="110"/>
      <c r="H307" s="110"/>
      <c r="I307" s="75"/>
      <c r="J307" s="75"/>
      <c r="K307" s="75"/>
    </row>
    <row r="308" spans="1:11" x14ac:dyDescent="0.3">
      <c r="G308" s="110"/>
      <c r="H308" s="110"/>
      <c r="I308" s="75"/>
      <c r="J308" s="75"/>
      <c r="K308" s="75"/>
    </row>
    <row r="309" spans="1:11" x14ac:dyDescent="0.3">
      <c r="A309" s="1"/>
      <c r="E309" s="1"/>
      <c r="G309" s="76"/>
      <c r="H309" s="76"/>
      <c r="I309" s="75"/>
      <c r="J309" s="75"/>
      <c r="K309" s="75"/>
    </row>
    <row r="310" spans="1:11" x14ac:dyDescent="0.3">
      <c r="A310" s="1"/>
      <c r="E310" s="1"/>
      <c r="G310" s="76"/>
    </row>
    <row r="311" spans="1:11" x14ac:dyDescent="0.3">
      <c r="A311" s="1"/>
      <c r="E311" s="1"/>
      <c r="I311" s="76"/>
      <c r="J311" s="76"/>
      <c r="K311" s="76"/>
    </row>
    <row r="312" spans="1:11" x14ac:dyDescent="0.3">
      <c r="A312" s="1"/>
      <c r="E312" s="1"/>
      <c r="G312" s="77"/>
      <c r="I312" s="76"/>
      <c r="J312" s="76"/>
      <c r="K312" s="76"/>
    </row>
    <row r="313" spans="1:11" x14ac:dyDescent="0.3">
      <c r="A313" s="1"/>
      <c r="E313" s="1"/>
      <c r="G313" s="76"/>
      <c r="I313" s="76"/>
      <c r="J313" s="76"/>
      <c r="K313" s="76"/>
    </row>
    <row r="314" spans="1:11" x14ac:dyDescent="0.3">
      <c r="A314" s="1"/>
      <c r="E314" s="1"/>
      <c r="I314" s="76"/>
      <c r="J314" s="76"/>
      <c r="K314" s="76"/>
    </row>
    <row r="315" spans="1:11" x14ac:dyDescent="0.3">
      <c r="A315" s="1"/>
      <c r="E315" s="1"/>
      <c r="I315" s="76"/>
      <c r="J315" s="76"/>
      <c r="K315" s="76"/>
    </row>
    <row r="316" spans="1:11" x14ac:dyDescent="0.3">
      <c r="A316" s="1"/>
      <c r="E316" s="1"/>
    </row>
    <row r="321" spans="7:7" x14ac:dyDescent="0.3">
      <c r="G321" s="76"/>
    </row>
  </sheetData>
  <autoFilter ref="A13:FZ304"/>
  <mergeCells count="15">
    <mergeCell ref="H5:K5"/>
    <mergeCell ref="I6:K6"/>
    <mergeCell ref="I1:K1"/>
    <mergeCell ref="A7:K7"/>
    <mergeCell ref="A8:K8"/>
    <mergeCell ref="G305:H308"/>
    <mergeCell ref="J11:J12"/>
    <mergeCell ref="K11:K12"/>
    <mergeCell ref="A9:B9"/>
    <mergeCell ref="A11:A12"/>
    <mergeCell ref="B11:B12"/>
    <mergeCell ref="C11:F11"/>
    <mergeCell ref="G11:G12"/>
    <mergeCell ref="H11:H12"/>
    <mergeCell ref="I11:I12"/>
  </mergeCells>
  <pageMargins left="0.51181102362204722" right="0.19685039370078741" top="0.59055118110236227" bottom="0.47244094488188981" header="0.51181102362204722" footer="0.27559055118110237"/>
  <pageSetup paperSize="9" scale="50" fitToHeight="0" orientation="portrait" verticalDpi="0" r:id="rId1"/>
  <headerFooter>
    <oddFooter>&amp;C&amp;8&amp;P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прил7</vt:lpstr>
      <vt:lpstr>прил7!Заголовки_для_печати</vt:lpstr>
      <vt:lpstr>прил7!Область_печати</vt:lpstr>
    </vt:vector>
  </TitlesOfParts>
  <Company>**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RozhnovaLF</dc:creator>
  <cp:lastModifiedBy>BikmuhamedovaII</cp:lastModifiedBy>
  <cp:lastPrinted>2014-04-08T22:49:58Z</cp:lastPrinted>
  <dcterms:created xsi:type="dcterms:W3CDTF">2014-02-04T22:01:59Z</dcterms:created>
  <dcterms:modified xsi:type="dcterms:W3CDTF">2014-06-02T04:20:32Z</dcterms:modified>
</cp:coreProperties>
</file>